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esktop/Mega/83473344 Tender Document/"/>
    </mc:Choice>
  </mc:AlternateContent>
  <xr:revisionPtr revIDLastSave="4" documentId="8_{73F42666-F4A6-4185-A9C1-38B939EF6057}" xr6:coauthVersionLast="47" xr6:coauthVersionMax="47" xr10:uidLastSave="{DA0B8EA5-49F7-4A52-9DF2-69468BB35246}"/>
  <bookViews>
    <workbookView xWindow="-110" yWindow="-110" windowWidth="19420" windowHeight="10300" tabRatio="500" xr2:uid="{00000000-000D-0000-FFFF-FFFF00000000}"/>
  </bookViews>
  <sheets>
    <sheet name="Price Schedule" sheetId="3" r:id="rId1"/>
    <sheet name="Workshop in the City" sheetId="6" r:id="rId2"/>
    <sheet name="Workshops in Villages"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2" i="3" l="1"/>
  <c r="F23" i="3"/>
  <c r="F24" i="3"/>
  <c r="F25" i="3"/>
  <c r="E58" i="3"/>
  <c r="F58" i="3"/>
  <c r="G4" i="7"/>
  <c r="G5" i="7"/>
  <c r="G6" i="7"/>
  <c r="G7" i="7"/>
  <c r="G8" i="7"/>
  <c r="G9" i="7"/>
  <c r="G10" i="7"/>
  <c r="G11" i="7"/>
  <c r="G12" i="7"/>
  <c r="C13" i="7"/>
  <c r="G13" i="7"/>
  <c r="G14" i="7"/>
  <c r="G15" i="7"/>
  <c r="G4" i="6"/>
  <c r="G5" i="6"/>
  <c r="G6" i="6"/>
  <c r="G7" i="6"/>
  <c r="F52" i="3"/>
  <c r="F53" i="3"/>
  <c r="F47" i="3"/>
  <c r="F44" i="3"/>
  <c r="F45" i="3"/>
  <c r="F46" i="3"/>
  <c r="F30" i="3"/>
  <c r="F31" i="3"/>
  <c r="F32" i="3"/>
  <c r="F54" i="3"/>
  <c r="F55" i="3"/>
  <c r="F37" i="3"/>
  <c r="F38" i="3"/>
  <c r="F39" i="3"/>
  <c r="F4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200DFCED-1F70-4684-BBEF-2E391D26C1DD}">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7" authorId="0" shapeId="0" xr:uid="{A602917A-BAE0-4B8C-B2AE-CD07ED12E62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4" authorId="0" shapeId="0" xr:uid="{321A9B6A-7A4C-4D0B-A162-72BAFE5578A8}">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1" authorId="0" shapeId="0" xr:uid="{A947DE45-9453-4216-AE1D-B2DC9CBA2797}">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0" authorId="0" shapeId="0" xr:uid="{4BCCFEB3-3816-4D51-9AE8-593749DF13E9}">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<sst xmlns="http://schemas.openxmlformats.org/spreadsheetml/2006/main" count="208" uniqueCount="104">
  <si>
    <t>Name and address of bidder/contractor</t>
  </si>
  <si>
    <t>Name (Company)</t>
  </si>
  <si>
    <t>Name (Expert):</t>
  </si>
  <si>
    <t>Street:</t>
  </si>
  <si>
    <t>Area Code, Place:</t>
  </si>
  <si>
    <t>Telephone / Email:</t>
  </si>
  <si>
    <t>Country:</t>
  </si>
  <si>
    <t>Project: Sustainability and Value Added in Agricultural Supply Chains in Indonesia (SASCI+)</t>
  </si>
  <si>
    <t>Project number: 18.0128.1-007.00</t>
  </si>
  <si>
    <t xml:space="preserve">Currency: IDR </t>
  </si>
  <si>
    <t>Details of Costs</t>
  </si>
  <si>
    <t>Fee (No. 3.1.1 General Terms &amp; Conditions )</t>
  </si>
  <si>
    <t>Description</t>
  </si>
  <si>
    <t>Name of the Expert</t>
  </si>
  <si>
    <t>Quantity up to</t>
  </si>
  <si>
    <t>Unit</t>
  </si>
  <si>
    <t>Costs in IDR per unit</t>
  </si>
  <si>
    <t>Total up to (in IDR)</t>
  </si>
  <si>
    <t>Type of reimbursement</t>
  </si>
  <si>
    <t>Comments</t>
  </si>
  <si>
    <t>Lump sum</t>
  </si>
  <si>
    <t>Flexible Remuneration</t>
  </si>
  <si>
    <t>Subject to approval &amp; evidence </t>
  </si>
  <si>
    <t>Total:</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</si>
  <si>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</si>
  <si>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</si>
  <si>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</si>
  <si>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</si>
  <si>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</si>
  <si>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</si>
  <si>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</si>
  <si>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</si>
  <si>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Date</t>
  </si>
  <si>
    <t xml:space="preserve">Signature </t>
  </si>
  <si>
    <t>: _____________________________________________________________</t>
  </si>
  <si>
    <t>Team Leader</t>
  </si>
  <si>
    <t>Overnight accommodation allowance (No. 3.1.2.3 General Terms &amp; Conditions)</t>
  </si>
  <si>
    <t>Name, Given name</t>
  </si>
  <si>
    <t>Country</t>
  </si>
  <si>
    <t>Perdiem (No. 3.1.2.2 General Terms &amp; Conditions)</t>
  </si>
  <si>
    <t>Travel Expenses (no. 3.1.2.1 General Terms &amp; Conditions)</t>
  </si>
  <si>
    <t>Other costs</t>
  </si>
  <si>
    <t>Other costs (no. 3.1.3 General Terms &amp; Conditions)</t>
  </si>
  <si>
    <t>Designation</t>
  </si>
  <si>
    <t>Type of costs</t>
  </si>
  <si>
    <t>Quantity</t>
  </si>
  <si>
    <t>Lump sum againts proof of performance</t>
  </si>
  <si>
    <t>Contract-No.: 83473344</t>
  </si>
  <si>
    <t>Country of assignment: Central Sulawesi, Indonesia</t>
  </si>
  <si>
    <t>euro rate SAP as of 13.09.2024 is IDR17.059</t>
  </si>
  <si>
    <t>Short-term expert pool 1 &amp; 2</t>
  </si>
  <si>
    <t xml:space="preserve">Short-term expert pool 3 </t>
  </si>
  <si>
    <t>Timesheet is required</t>
  </si>
  <si>
    <t>Short-term expert pool 3</t>
  </si>
  <si>
    <t>Subject to production of evidence</t>
  </si>
  <si>
    <t>GIZ Travel regulations</t>
  </si>
  <si>
    <t>Flight ticket (up to 2 person)</t>
  </si>
  <si>
    <t>Local transport (home-airport-hotel)</t>
  </si>
  <si>
    <t>Rental Vehicle (Motorcycle)</t>
  </si>
  <si>
    <t>Rental Vehicle (Car)</t>
  </si>
  <si>
    <t>Training/Workshop in the city</t>
  </si>
  <si>
    <t xml:space="preserve">Training/Workshop in villages </t>
  </si>
  <si>
    <t>Prior to approval &amp; evidence </t>
  </si>
  <si>
    <t>: ____________________________________________________</t>
  </si>
  <si>
    <t> </t>
  </si>
  <si>
    <t>Details</t>
  </si>
  <si>
    <t>Participant/group</t>
  </si>
  <si>
    <t>Unit Price</t>
  </si>
  <si>
    <t>Total Price</t>
  </si>
  <si>
    <t>Remarks</t>
  </si>
  <si>
    <t>1</t>
  </si>
  <si>
    <t>Coordination Meting (kick off)</t>
  </si>
  <si>
    <t>2</t>
  </si>
  <si>
    <t>Coordination and Monitoring meeting (in 2024)</t>
  </si>
  <si>
    <t>3</t>
  </si>
  <si>
    <t>Coordination and Monitoring meeting (in 2025)</t>
  </si>
  <si>
    <t>TOTAL</t>
  </si>
  <si>
    <t>Socialization to identified 300 youth person</t>
  </si>
  <si>
    <t>lumpsum against performances</t>
  </si>
  <si>
    <t>Coaching and mentoring meals</t>
  </si>
  <si>
    <t>days</t>
  </si>
  <si>
    <t>Training and coaching of Trainer for qualified local actor</t>
  </si>
  <si>
    <t>4</t>
  </si>
  <si>
    <t>Training and coaching community business development (in 2024)</t>
  </si>
  <si>
    <t>5</t>
  </si>
  <si>
    <t>Transport fee for farmer trainer on coaching and monitoring</t>
  </si>
  <si>
    <t>6</t>
  </si>
  <si>
    <t>Training and coaching community business development (in 2025)</t>
  </si>
  <si>
    <t>7</t>
  </si>
  <si>
    <t>Training FBS</t>
  </si>
  <si>
    <t>8</t>
  </si>
  <si>
    <t>Training Agroforestry</t>
  </si>
  <si>
    <t>9</t>
  </si>
  <si>
    <t>Developing coffee strategic plan in each village</t>
  </si>
  <si>
    <t>10</t>
  </si>
  <si>
    <t>Transport fee for farmer trainer on training FBS &amp; agroforestri</t>
  </si>
  <si>
    <t>11</t>
  </si>
  <si>
    <t>time</t>
  </si>
  <si>
    <t>Workshops/Trainings/Meetings in Villages level</t>
  </si>
  <si>
    <t>Workshops/Trainings/Meetings in City level</t>
  </si>
  <si>
    <t>times</t>
  </si>
  <si>
    <t>Training Materials</t>
  </si>
  <si>
    <t>Period of assignment: 11.2024 - 31.10.2025</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</si>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</sst>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 #,##0.00_-;_-* &quot;-&quot;_-;_-@_-"/>
    <numFmt numFmtId="166" formatCode="#,##0_ ;\-#,##0\ "/>
    <numFmt numFmtId="167" formatCode="#,##0.00_ ;\-#,##0.00\ "/>
    <numFmt numFmtId="168" formatCode="#,##0.00\ &quot;€&quot;"/>
    <numFmt numFmtId="169" formatCode="_-* #,##0\ _€_-;\-* #,##0\ _€_-;_-* &quot;-&quot;??\ _€_-;_-@_-"/>
    <numFmt numFmtId="170" formatCode="_-* #,##0_-;\-* #,##0_-;_-* &quot;-&quot;??_-;_-@_-"/>
    <numFmt numFmtId="171" formatCode="_-[$IDR]\ * #,##0_-;\-[$IDR]\ * #,##0_-;_-[$IDR]\ * &quot;-&quot;_-;_-@_-"/>
    <numFmt numFmtId="172" formatCode="_-[$EUR]\ * #,##0_-;\-[$EUR]\ * #,##0_-;_-[$EUR]\ * &quot;-&quot;??_-;_-@_-"/>
  </numFmts>
  <fonts count="36" x14ac:knownFonts="1">
    <font>
      <sz val="12"/>
      <color theme="1"/>
      <name val="Calibri"/>
      <family val="2"/>
      <scheme val="minor"/>
    </font>
    <font>
      <sz val="11"/>
      <color theme="1"/>
      <name val="Arial"/>
      <family val="2"/>
    </font>
    <font>
      <b/>
      <sz val="22"/>
      <color theme="1"/>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2"/>
      <color theme="1"/>
      <name val="Arial"/>
      <family val="2"/>
    </font>
    <font>
      <b/>
      <sz val="12"/>
      <color theme="1"/>
      <name val="Arial"/>
      <family val="2"/>
    </font>
    <font>
      <b/>
      <sz val="10"/>
      <color rgb="FF000000"/>
      <name val="Arial"/>
      <family val="2"/>
    </font>
    <font>
      <sz val="12"/>
      <color rgb="FF000000"/>
      <name val="Calibri"/>
      <family val="2"/>
    </font>
    <font>
      <b/>
      <sz val="12"/>
      <color rgb="FF000000"/>
      <name val="Calibri"/>
      <family val="2"/>
    </font>
    <font>
      <b/>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DDEBF7"/>
        <bgColor rgb="FF000000"/>
      </patternFill>
    </fill>
    <fill>
      <patternFill patternType="solid">
        <fgColor theme="3" tint="0.59999389629810485"/>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3" fillId="0" borderId="0" applyNumberFormat="0" applyFill="0" applyBorder="0" applyAlignment="0" applyProtection="0"/>
  </cellStyleXfs>
  <cellXfs count="188">
    <xf numFmtId="0" fontId="0" fillId="0" borderId="0" xfId="0"/>
    <xf numFmtId="0" fontId="0" fillId="0" borderId="0" xfId="0" applyAlignment="1">
      <alignment vertical="center" wrapText="1"/>
    </xf>
    <xf numFmtId="0" fontId="7" fillId="0" borderId="0" xfId="0" applyFont="1" applyAlignment="1">
      <alignment vertical="center" wrapText="1"/>
    </xf>
    <xf numFmtId="0" fontId="0" fillId="2" borderId="0" xfId="0" applyFill="1"/>
    <xf numFmtId="0" fontId="16" fillId="0" borderId="0" xfId="0" applyFont="1" applyAlignment="1">
      <alignment vertical="center" wrapText="1"/>
    </xf>
    <xf numFmtId="0" fontId="19" fillId="0" borderId="12" xfId="0" applyFont="1" applyBorder="1" applyAlignment="1">
      <alignment horizontal="left" vertical="center" wrapText="1"/>
    </xf>
    <xf numFmtId="0" fontId="19" fillId="0" borderId="13" xfId="0" applyFont="1" applyBorder="1" applyAlignment="1">
      <alignment horizontal="center" vertical="center" wrapText="1"/>
    </xf>
    <xf numFmtId="0" fontId="12" fillId="0" borderId="13" xfId="0" applyFont="1" applyBorder="1" applyAlignment="1">
      <alignment horizontal="center" vertical="center" wrapText="1"/>
    </xf>
    <xf numFmtId="0" fontId="21" fillId="0" borderId="2" xfId="0" applyFont="1" applyBorder="1" applyAlignment="1" applyProtection="1">
      <alignment vertical="center" wrapText="1"/>
      <protection locked="0"/>
    </xf>
    <xf numFmtId="0" fontId="21" fillId="0" borderId="1" xfId="0" applyFont="1" applyBorder="1" applyAlignment="1" applyProtection="1">
      <alignment horizontal="center" vertical="center" wrapText="1"/>
      <protection locked="0"/>
    </xf>
    <xf numFmtId="166" fontId="21" fillId="0" borderId="1" xfId="4" applyNumberFormat="1" applyFont="1" applyFill="1" applyBorder="1" applyAlignment="1" applyProtection="1">
      <alignment horizontal="center" vertical="center" wrapText="1"/>
      <protection locked="0"/>
    </xf>
    <xf numFmtId="0" fontId="19" fillId="0" borderId="14" xfId="0" applyFont="1" applyBorder="1" applyAlignment="1">
      <alignment vertical="center" wrapText="1"/>
    </xf>
    <xf numFmtId="0" fontId="19" fillId="0" borderId="15" xfId="0" applyFont="1" applyBorder="1" applyAlignment="1">
      <alignment horizontal="center" vertical="center" wrapText="1"/>
    </xf>
    <xf numFmtId="166" fontId="19" fillId="0" borderId="15" xfId="4" applyNumberFormat="1" applyFont="1" applyFill="1" applyBorder="1" applyAlignment="1">
      <alignment horizontal="center" vertical="center" wrapText="1"/>
    </xf>
    <xf numFmtId="0" fontId="21" fillId="0" borderId="15" xfId="0" applyFont="1" applyBorder="1" applyAlignment="1">
      <alignment vertical="center" wrapText="1"/>
    </xf>
    <xf numFmtId="0" fontId="18" fillId="0" borderId="15" xfId="0" applyFont="1" applyBorder="1" applyAlignment="1">
      <alignment horizontal="left" vertical="center" wrapText="1"/>
    </xf>
    <xf numFmtId="0" fontId="21" fillId="0" borderId="1" xfId="0" applyFont="1" applyBorder="1" applyAlignment="1">
      <alignment horizontal="center" vertical="center" wrapText="1"/>
    </xf>
    <xf numFmtId="167" fontId="19" fillId="0" borderId="15" xfId="4" applyNumberFormat="1" applyFont="1" applyBorder="1" applyAlignment="1">
      <alignment horizontal="center" vertical="center" wrapText="1"/>
    </xf>
    <xf numFmtId="0" fontId="19" fillId="0" borderId="0" xfId="0" applyFont="1" applyAlignment="1">
      <alignment vertical="center" wrapText="1"/>
    </xf>
    <xf numFmtId="0" fontId="19" fillId="0" borderId="0" xfId="0" applyFont="1" applyAlignment="1">
      <alignment horizontal="center" vertical="center" wrapText="1"/>
    </xf>
    <xf numFmtId="167" fontId="19" fillId="0" borderId="0" xfId="4" applyNumberFormat="1" applyFont="1" applyBorder="1" applyAlignment="1">
      <alignment horizontal="center" vertical="center" wrapText="1"/>
    </xf>
    <xf numFmtId="167" fontId="19" fillId="0" borderId="0" xfId="4" applyNumberFormat="1" applyFont="1" applyBorder="1" applyAlignment="1">
      <alignment vertical="center" wrapText="1"/>
    </xf>
    <xf numFmtId="0" fontId="21" fillId="0" borderId="0" xfId="0" applyFont="1" applyAlignment="1">
      <alignment vertical="center" wrapText="1"/>
    </xf>
    <xf numFmtId="0" fontId="18" fillId="0" borderId="0" xfId="0" applyFont="1" applyAlignment="1">
      <alignment horizontal="left" vertical="center" wrapText="1"/>
    </xf>
    <xf numFmtId="0" fontId="18" fillId="0" borderId="3" xfId="0" applyFont="1" applyBorder="1" applyAlignment="1">
      <alignment horizontal="left" vertical="center" wrapText="1"/>
    </xf>
    <xf numFmtId="168" fontId="19" fillId="0" borderId="0" xfId="0" applyNumberFormat="1" applyFont="1" applyAlignment="1">
      <alignment horizontal="center" vertical="center" wrapText="1"/>
    </xf>
    <xf numFmtId="168" fontId="19" fillId="0" borderId="0" xfId="0" applyNumberFormat="1" applyFont="1" applyAlignment="1">
      <alignment vertical="center" wrapText="1"/>
    </xf>
    <xf numFmtId="0" fontId="12" fillId="0" borderId="12" xfId="0" applyFont="1" applyBorder="1" applyAlignment="1">
      <alignment vertical="center" wrapText="1"/>
    </xf>
    <xf numFmtId="167" fontId="21" fillId="0" borderId="15" xfId="4" applyNumberFormat="1" applyFont="1" applyBorder="1" applyAlignment="1">
      <alignment vertical="center" wrapText="1"/>
    </xf>
    <xf numFmtId="166" fontId="21" fillId="0" borderId="1" xfId="4" applyNumberFormat="1" applyFont="1" applyFill="1" applyBorder="1" applyAlignment="1">
      <alignment vertical="center" wrapText="1"/>
    </xf>
    <xf numFmtId="166" fontId="19" fillId="0" borderId="15" xfId="4" applyNumberFormat="1" applyFont="1" applyFill="1" applyBorder="1" applyAlignment="1">
      <alignment vertical="center" wrapText="1"/>
    </xf>
    <xf numFmtId="166" fontId="19" fillId="0" borderId="15" xfId="4" applyNumberFormat="1" applyFont="1" applyBorder="1" applyAlignment="1">
      <alignment vertical="center" wrapText="1"/>
    </xf>
    <xf numFmtId="166" fontId="19" fillId="0" borderId="0" xfId="4" applyNumberFormat="1" applyFont="1" applyBorder="1" applyAlignment="1">
      <alignment vertical="center" wrapText="1"/>
    </xf>
    <xf numFmtId="0" fontId="20" fillId="2" borderId="0" xfId="0" quotePrefix="1"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left" vertical="center"/>
    </xf>
    <xf numFmtId="0" fontId="27" fillId="0" borderId="0" xfId="0" applyFont="1" applyAlignment="1">
      <alignment vertical="center"/>
    </xf>
    <xf numFmtId="0" fontId="24" fillId="0" borderId="0" xfId="0" applyFont="1" applyAlignment="1">
      <alignment vertical="center"/>
    </xf>
    <xf numFmtId="0" fontId="21" fillId="0" borderId="0" xfId="0" applyFont="1" applyAlignment="1">
      <alignment vertical="top"/>
    </xf>
    <xf numFmtId="0" fontId="28" fillId="0" borderId="0" xfId="0" applyFont="1" applyAlignment="1">
      <alignment vertical="center" wrapText="1"/>
    </xf>
    <xf numFmtId="166" fontId="21" fillId="0" borderId="15" xfId="4" applyNumberFormat="1" applyFont="1" applyBorder="1" applyAlignment="1" applyProtection="1">
      <alignment horizontal="right" vertical="center" wrapText="1"/>
      <protection locked="0"/>
    </xf>
    <xf numFmtId="166" fontId="21" fillId="0" borderId="0" xfId="4" applyNumberFormat="1" applyFont="1" applyBorder="1" applyAlignment="1" applyProtection="1">
      <alignment horizontal="right" vertical="center" wrapText="1"/>
      <protection locked="0"/>
    </xf>
    <xf numFmtId="0" fontId="0" fillId="0" borderId="0" xfId="0" applyAlignment="1">
      <alignment vertical="center"/>
    </xf>
    <xf numFmtId="0" fontId="20" fillId="0" borderId="0" xfId="0" applyFont="1" applyAlignment="1">
      <alignment vertical="center"/>
    </xf>
    <xf numFmtId="41" fontId="20" fillId="0" borderId="0" xfId="0" applyNumberFormat="1" applyFont="1" applyAlignment="1">
      <alignment vertical="center"/>
    </xf>
    <xf numFmtId="41" fontId="0" fillId="0" borderId="0" xfId="3" applyFont="1" applyAlignment="1">
      <alignment vertical="center"/>
    </xf>
    <xf numFmtId="0" fontId="2" fillId="0" borderId="0" xfId="0" applyFont="1" applyAlignment="1">
      <alignment vertical="center"/>
    </xf>
    <xf numFmtId="0" fontId="5" fillId="0" borderId="0" xfId="0" applyFont="1" applyAlignment="1">
      <alignment horizontal="center" vertical="center"/>
    </xf>
    <xf numFmtId="0" fontId="9" fillId="0" borderId="0" xfId="0" applyFont="1" applyAlignment="1">
      <alignment vertical="center"/>
    </xf>
    <xf numFmtId="0" fontId="5" fillId="0" borderId="0" xfId="0" applyFont="1" applyAlignment="1">
      <alignment vertical="center"/>
    </xf>
    <xf numFmtId="0" fontId="5" fillId="0" borderId="0" xfId="0" applyFont="1" applyAlignment="1">
      <alignment vertical="center" wrapText="1"/>
    </xf>
    <xf numFmtId="0" fontId="1" fillId="0" borderId="8" xfId="0" applyFont="1" applyBorder="1" applyAlignment="1" applyProtection="1">
      <alignment horizontal="left" vertical="center" wrapText="1"/>
      <protection locked="0"/>
    </xf>
    <xf numFmtId="0" fontId="8" fillId="0" borderId="0" xfId="0" applyFont="1" applyAlignment="1">
      <alignment vertical="center"/>
    </xf>
    <xf numFmtId="0" fontId="1" fillId="0" borderId="9" xfId="0" applyFont="1" applyBorder="1" applyAlignment="1" applyProtection="1">
      <alignment horizontal="left" vertical="center"/>
      <protection locked="0"/>
    </xf>
    <xf numFmtId="0" fontId="1" fillId="0" borderId="0" xfId="0" applyFont="1" applyAlignment="1">
      <alignment horizontal="left" vertical="center"/>
    </xf>
    <xf numFmtId="0" fontId="1" fillId="0" borderId="7" xfId="0" applyFont="1" applyBorder="1" applyAlignment="1">
      <alignment horizontal="left" vertical="center"/>
    </xf>
    <xf numFmtId="0" fontId="6" fillId="0" borderId="0" xfId="0" applyFont="1" applyAlignment="1">
      <alignment vertical="center"/>
    </xf>
    <xf numFmtId="0" fontId="6" fillId="0" borderId="0" xfId="0" applyFont="1" applyAlignment="1" applyProtection="1">
      <alignment horizontal="left" vertical="center"/>
      <protection locked="0"/>
    </xf>
    <xf numFmtId="0" fontId="7" fillId="0" borderId="0" xfId="0" applyFont="1" applyAlignment="1">
      <alignment horizontal="center" vertical="center"/>
    </xf>
    <xf numFmtId="165" fontId="20" fillId="0" borderId="0" xfId="3" applyNumberFormat="1" applyFont="1" applyAlignment="1">
      <alignment vertical="center"/>
    </xf>
    <xf numFmtId="0" fontId="6" fillId="0" borderId="0" xfId="0" applyFont="1" applyAlignment="1">
      <alignment horizontal="left" vertical="center"/>
    </xf>
    <xf numFmtId="165" fontId="8" fillId="0" borderId="0" xfId="3" applyNumberFormat="1" applyFont="1" applyBorder="1" applyAlignment="1">
      <alignment vertical="center"/>
    </xf>
    <xf numFmtId="0" fontId="0" fillId="2" borderId="0" xfId="0" applyFill="1" applyAlignment="1">
      <alignment vertical="center"/>
    </xf>
    <xf numFmtId="0" fontId="15" fillId="2" borderId="0" xfId="0" applyFont="1" applyFill="1" applyAlignment="1">
      <alignment vertical="center"/>
    </xf>
    <xf numFmtId="0" fontId="17" fillId="0" borderId="20" xfId="0" applyFont="1" applyBorder="1" applyAlignment="1">
      <alignment horizontal="left" vertical="center" wrapText="1"/>
    </xf>
    <xf numFmtId="0" fontId="17" fillId="0" borderId="0" xfId="0" applyFont="1" applyAlignment="1">
      <alignment horizontal="left" vertical="center" wrapText="1"/>
    </xf>
    <xf numFmtId="0" fontId="17" fillId="0" borderId="0" xfId="0" applyFont="1" applyAlignment="1">
      <alignment vertical="center" wrapText="1"/>
    </xf>
    <xf numFmtId="169" fontId="17" fillId="0" borderId="0" xfId="4" applyNumberFormat="1" applyFont="1" applyAlignment="1">
      <alignment vertical="center" wrapText="1"/>
    </xf>
    <xf numFmtId="41" fontId="30" fillId="0" borderId="0" xfId="3" applyFont="1" applyAlignment="1">
      <alignment vertical="center"/>
    </xf>
    <xf numFmtId="165" fontId="0" fillId="0" borderId="0" xfId="3" applyNumberFormat="1" applyFont="1" applyAlignment="1">
      <alignment vertical="center"/>
    </xf>
    <xf numFmtId="43" fontId="0" fillId="0" borderId="0" xfId="0" applyNumberFormat="1" applyAlignment="1">
      <alignment vertical="center"/>
    </xf>
    <xf numFmtId="0" fontId="12" fillId="0" borderId="0" xfId="0" applyFont="1" applyAlignment="1">
      <alignment vertical="center"/>
    </xf>
    <xf numFmtId="0" fontId="23" fillId="0" borderId="0" xfId="0" applyFont="1" applyAlignment="1">
      <alignment horizontal="center" vertical="center"/>
    </xf>
    <xf numFmtId="0" fontId="21" fillId="0" borderId="0" xfId="0" applyFont="1" applyAlignment="1">
      <alignment vertical="center"/>
    </xf>
    <xf numFmtId="165" fontId="29" fillId="0" borderId="0" xfId="3" applyNumberFormat="1" applyFont="1" applyAlignment="1">
      <alignment vertical="center"/>
    </xf>
    <xf numFmtId="41" fontId="21" fillId="0" borderId="0" xfId="3" applyFont="1" applyAlignment="1">
      <alignment vertical="center"/>
    </xf>
    <xf numFmtId="165" fontId="21" fillId="0" borderId="0" xfId="3" applyNumberFormat="1" applyFont="1" applyAlignment="1">
      <alignment vertical="center"/>
    </xf>
    <xf numFmtId="0" fontId="21" fillId="0" borderId="0" xfId="0" applyFont="1" applyAlignment="1">
      <alignment horizontal="left" vertical="center"/>
    </xf>
    <xf numFmtId="0" fontId="21" fillId="0" borderId="1" xfId="0" applyFont="1" applyBorder="1" applyAlignment="1">
      <alignment vertical="center" wrapText="1"/>
    </xf>
    <xf numFmtId="0" fontId="18" fillId="0" borderId="1"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3" fontId="21" fillId="0" borderId="1" xfId="0" applyNumberFormat="1" applyFont="1" applyBorder="1" applyAlignment="1">
      <alignment horizontal="center" vertical="center" wrapText="1"/>
    </xf>
    <xf numFmtId="0" fontId="18" fillId="0" borderId="19" xfId="0" applyFont="1" applyBorder="1" applyAlignment="1" applyProtection="1">
      <alignment horizontal="left" vertical="center" wrapText="1"/>
      <protection locked="0"/>
    </xf>
    <xf numFmtId="0" fontId="22" fillId="0" borderId="24" xfId="0" applyFont="1" applyBorder="1" applyAlignment="1" applyProtection="1">
      <alignment horizontal="left" vertical="center" wrapText="1"/>
      <protection locked="0"/>
    </xf>
    <xf numFmtId="0" fontId="18" fillId="0" borderId="25" xfId="0" applyFont="1" applyBorder="1" applyAlignment="1" applyProtection="1">
      <alignment horizontal="left" vertical="center" wrapText="1"/>
      <protection locked="0"/>
    </xf>
    <xf numFmtId="0" fontId="21" fillId="0" borderId="5" xfId="0" applyFont="1" applyBorder="1" applyAlignment="1" applyProtection="1">
      <alignment horizontal="center" vertical="center" wrapText="1"/>
      <protection locked="0"/>
    </xf>
    <xf numFmtId="166" fontId="21" fillId="0" borderId="5" xfId="4" applyNumberFormat="1" applyFont="1" applyFill="1" applyBorder="1" applyAlignment="1" applyProtection="1">
      <alignment horizontal="center" vertical="center" wrapText="1"/>
      <protection locked="0"/>
    </xf>
    <xf numFmtId="0" fontId="18" fillId="0" borderId="19" xfId="0" quotePrefix="1" applyFont="1" applyBorder="1" applyAlignment="1" applyProtection="1">
      <alignment horizontal="left" vertical="center" wrapText="1"/>
      <protection locked="0"/>
    </xf>
    <xf numFmtId="165" fontId="20" fillId="0" borderId="0" xfId="3" applyNumberFormat="1" applyFont="1" applyFill="1" applyAlignment="1">
      <alignment vertical="center"/>
    </xf>
    <xf numFmtId="165" fontId="31" fillId="0" borderId="0" xfId="3" applyNumberFormat="1" applyFont="1" applyAlignment="1">
      <alignment vertical="center"/>
    </xf>
    <xf numFmtId="43" fontId="0" fillId="0" borderId="0" xfId="4" applyFont="1" applyAlignment="1">
      <alignment vertical="center"/>
    </xf>
    <xf numFmtId="0" fontId="18" fillId="0" borderId="23" xfId="0" applyFont="1" applyBorder="1" applyAlignment="1">
      <alignment vertical="top" wrapText="1"/>
    </xf>
    <xf numFmtId="0" fontId="21" fillId="0" borderId="9"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3" fontId="21" fillId="0" borderId="1" xfId="0" applyNumberFormat="1" applyFont="1" applyBorder="1" applyAlignment="1">
      <alignment horizontal="center" vertical="top" wrapText="1"/>
    </xf>
    <xf numFmtId="164" fontId="21" fillId="0" borderId="1" xfId="4" applyNumberFormat="1" applyFont="1" applyFill="1" applyBorder="1" applyAlignment="1">
      <alignment vertical="top" wrapText="1"/>
    </xf>
    <xf numFmtId="0" fontId="18" fillId="0" borderId="1" xfId="0" applyFont="1" applyBorder="1" applyAlignment="1" applyProtection="1">
      <alignment horizontal="left" vertical="top" wrapText="1"/>
      <protection locked="0"/>
    </xf>
    <xf numFmtId="0" fontId="20" fillId="0" borderId="0" xfId="0" applyFont="1" applyAlignment="1">
      <alignment vertical="top"/>
    </xf>
    <xf numFmtId="0" fontId="21" fillId="0" borderId="1" xfId="0" applyFont="1" applyBorder="1" applyAlignment="1">
      <alignment vertical="top" wrapText="1"/>
    </xf>
    <xf numFmtId="0" fontId="3" fillId="0" borderId="1" xfId="5" applyFill="1" applyBorder="1" applyAlignment="1" applyProtection="1">
      <alignment horizontal="left" vertical="top" wrapText="1"/>
      <protection locked="0"/>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41" fontId="1" fillId="0" borderId="0" xfId="3" applyFont="1" applyBorder="1" applyAlignment="1">
      <alignment horizontal="left"/>
    </xf>
    <xf numFmtId="0" fontId="21" fillId="0" borderId="1" xfId="0" applyFont="1" applyBorder="1" applyAlignment="1" applyProtection="1">
      <alignment horizontal="center" vertical="top" wrapText="1"/>
      <protection locked="0"/>
    </xf>
    <xf numFmtId="0" fontId="18" fillId="0" borderId="1" xfId="0" applyFont="1" applyBorder="1" applyAlignment="1">
      <alignment horizontal="center" vertical="top" wrapText="1"/>
    </xf>
    <xf numFmtId="166" fontId="21" fillId="2" borderId="1" xfId="4" applyNumberFormat="1" applyFont="1" applyFill="1" applyBorder="1" applyAlignment="1">
      <alignment vertical="top" wrapText="1"/>
    </xf>
    <xf numFmtId="0" fontId="18" fillId="0" borderId="1" xfId="0" applyFont="1" applyBorder="1" applyAlignment="1">
      <alignment horizontal="center" vertical="center" wrapText="1"/>
    </xf>
    <xf numFmtId="0" fontId="24" fillId="0" borderId="27" xfId="0" applyFont="1" applyBorder="1" applyAlignment="1">
      <alignment wrapText="1"/>
    </xf>
    <xf numFmtId="166" fontId="21" fillId="0" borderId="1" xfId="4" applyNumberFormat="1" applyFont="1" applyFill="1" applyBorder="1" applyAlignment="1">
      <alignment horizontal="right" vertical="center" wrapText="1"/>
    </xf>
    <xf numFmtId="0" fontId="18" fillId="0" borderId="25" xfId="0" quotePrefix="1" applyFont="1" applyBorder="1" applyAlignment="1" applyProtection="1">
      <alignment horizontal="left" vertical="center" wrapText="1"/>
      <protection locked="0"/>
    </xf>
    <xf numFmtId="0" fontId="21" fillId="0" borderId="1" xfId="0" applyFont="1" applyBorder="1" applyAlignment="1">
      <alignment horizontal="left" vertical="center" wrapText="1"/>
    </xf>
    <xf numFmtId="0" fontId="18" fillId="0" borderId="29" xfId="0" applyFont="1" applyBorder="1" applyAlignment="1">
      <alignment vertical="center" wrapText="1"/>
    </xf>
    <xf numFmtId="3" fontId="21" fillId="0" borderId="30" xfId="0" applyNumberFormat="1" applyFont="1" applyBorder="1" applyAlignment="1">
      <alignment horizontal="center" vertical="center" wrapText="1"/>
    </xf>
    <xf numFmtId="3" fontId="21" fillId="0" borderId="5" xfId="4" applyNumberFormat="1" applyFont="1" applyFill="1" applyBorder="1" applyAlignment="1" applyProtection="1">
      <alignment horizontal="center" vertical="center" wrapText="1"/>
      <protection locked="0"/>
    </xf>
    <xf numFmtId="3" fontId="18" fillId="0" borderId="30" xfId="0" applyNumberFormat="1" applyFont="1" applyBorder="1" applyAlignment="1" applyProtection="1">
      <alignment horizontal="center" vertical="center" wrapText="1"/>
      <protection locked="0"/>
    </xf>
    <xf numFmtId="167" fontId="21" fillId="0" borderId="5" xfId="4" applyNumberFormat="1" applyFont="1" applyFill="1" applyBorder="1" applyAlignment="1" applyProtection="1">
      <alignment horizontal="right" vertical="center" wrapText="1"/>
      <protection locked="0"/>
    </xf>
    <xf numFmtId="167" fontId="21" fillId="0" borderId="30" xfId="4" applyNumberFormat="1" applyFont="1" applyFill="1" applyBorder="1" applyAlignment="1" applyProtection="1">
      <alignment horizontal="right" vertical="center" wrapText="1"/>
      <protection locked="0"/>
    </xf>
    <xf numFmtId="0" fontId="21" fillId="0" borderId="1" xfId="0" applyFont="1" applyBorder="1" applyAlignment="1">
      <alignment horizontal="left" vertical="center"/>
    </xf>
    <xf numFmtId="170" fontId="18" fillId="0" borderId="5" xfId="3" applyNumberFormat="1" applyFont="1" applyFill="1" applyBorder="1" applyAlignment="1">
      <alignment vertical="top" wrapText="1"/>
    </xf>
    <xf numFmtId="166" fontId="18" fillId="0" borderId="5" xfId="3" applyNumberFormat="1" applyFont="1" applyFill="1" applyBorder="1" applyAlignment="1">
      <alignment vertical="top" wrapText="1"/>
    </xf>
    <xf numFmtId="0" fontId="33" fillId="0" borderId="0" xfId="0" applyFont="1" applyAlignment="1">
      <alignment horizontal="center"/>
    </xf>
    <xf numFmtId="0" fontId="33" fillId="0" borderId="0" xfId="0" applyFont="1"/>
    <xf numFmtId="0" fontId="24" fillId="0" borderId="26" xfId="0" applyFont="1" applyBorder="1" applyAlignment="1">
      <alignment horizontal="center" vertical="center"/>
    </xf>
    <xf numFmtId="0" fontId="32" fillId="0" borderId="8" xfId="0" applyFont="1" applyBorder="1" applyAlignment="1">
      <alignment wrapText="1"/>
    </xf>
    <xf numFmtId="0" fontId="24" fillId="0" borderId="8" xfId="0" applyFont="1" applyBorder="1"/>
    <xf numFmtId="0" fontId="32" fillId="0" borderId="8" xfId="0" applyFont="1" applyBorder="1"/>
    <xf numFmtId="0" fontId="32" fillId="5" borderId="26" xfId="0" applyFont="1" applyFill="1" applyBorder="1" applyAlignment="1">
      <alignment horizontal="center" vertical="center" wrapText="1"/>
    </xf>
    <xf numFmtId="0" fontId="24" fillId="0" borderId="5" xfId="0" quotePrefix="1" applyFont="1" applyBorder="1" applyAlignment="1">
      <alignment horizontal="center" vertical="top"/>
    </xf>
    <xf numFmtId="0" fontId="24" fillId="0" borderId="27" xfId="0" applyFont="1" applyBorder="1" applyAlignment="1">
      <alignment vertical="top" wrapText="1"/>
    </xf>
    <xf numFmtId="0" fontId="24" fillId="0" borderId="27" xfId="0" applyFont="1" applyBorder="1" applyAlignment="1">
      <alignment vertical="top"/>
    </xf>
    <xf numFmtId="3" fontId="24" fillId="0" borderId="27" xfId="0" applyNumberFormat="1" applyFont="1" applyBorder="1" applyAlignment="1">
      <alignment vertical="top"/>
    </xf>
    <xf numFmtId="0" fontId="33" fillId="0" borderId="0" xfId="0" applyFont="1" applyAlignment="1">
      <alignment vertical="top"/>
    </xf>
    <xf numFmtId="0" fontId="0" fillId="0" borderId="0" xfId="0" applyAlignment="1">
      <alignment vertical="top"/>
    </xf>
    <xf numFmtId="0" fontId="24" fillId="0" borderId="5" xfId="0" applyFont="1" applyBorder="1" applyAlignment="1">
      <alignment horizontal="center" vertical="center"/>
    </xf>
    <xf numFmtId="0" fontId="24" fillId="0" borderId="27" xfId="0" applyFont="1" applyBorder="1"/>
    <xf numFmtId="0" fontId="32" fillId="0" borderId="27" xfId="0" applyFont="1" applyBorder="1"/>
    <xf numFmtId="3" fontId="32" fillId="0" borderId="27" xfId="0" applyNumberFormat="1" applyFont="1" applyBorder="1"/>
    <xf numFmtId="43" fontId="33" fillId="0" borderId="0" xfId="0" applyNumberFormat="1" applyFont="1"/>
    <xf numFmtId="0" fontId="33" fillId="0" borderId="0" xfId="0" applyFont="1" applyAlignment="1">
      <alignment horizontal="center" vertical="center"/>
    </xf>
    <xf numFmtId="0" fontId="33" fillId="0" borderId="0" xfId="0" applyFont="1" applyAlignment="1">
      <alignment wrapText="1"/>
    </xf>
    <xf numFmtId="3" fontId="34" fillId="0" borderId="0" xfId="0" applyNumberFormat="1" applyFont="1"/>
    <xf numFmtId="0" fontId="34" fillId="0" borderId="0" xfId="0" applyFont="1"/>
    <xf numFmtId="0" fontId="0" fillId="0" borderId="0" xfId="0" applyAlignment="1">
      <alignment horizontal="center"/>
    </xf>
    <xf numFmtId="0" fontId="24" fillId="0" borderId="8" xfId="0" applyFont="1" applyBorder="1" applyAlignment="1">
      <alignment horizontal="center"/>
    </xf>
    <xf numFmtId="0" fontId="24" fillId="0" borderId="27" xfId="0" applyFont="1" applyBorder="1" applyAlignment="1">
      <alignment horizontal="center" vertical="top"/>
    </xf>
    <xf numFmtId="0" fontId="24" fillId="0" borderId="27" xfId="0" applyFont="1" applyBorder="1" applyAlignment="1">
      <alignment horizontal="center"/>
    </xf>
    <xf numFmtId="0" fontId="32" fillId="0" borderId="8" xfId="0" applyFont="1" applyBorder="1" applyAlignment="1">
      <alignment horizontal="center"/>
    </xf>
    <xf numFmtId="0" fontId="24" fillId="0" borderId="27" xfId="0" applyFont="1" applyBorder="1" applyAlignment="1">
      <alignment horizontal="center" vertical="top" wrapText="1"/>
    </xf>
    <xf numFmtId="0" fontId="32" fillId="0" borderId="27" xfId="0" applyFont="1" applyBorder="1" applyAlignment="1">
      <alignment horizontal="center"/>
    </xf>
    <xf numFmtId="0" fontId="34" fillId="0" borderId="0" xfId="0" applyFont="1" applyAlignment="1">
      <alignment horizontal="center"/>
    </xf>
    <xf numFmtId="3" fontId="24" fillId="0" borderId="27" xfId="0" applyNumberFormat="1" applyFont="1" applyBorder="1" applyAlignment="1">
      <alignment horizontal="center" vertical="top"/>
    </xf>
    <xf numFmtId="3" fontId="32" fillId="0" borderId="27" xfId="0" applyNumberFormat="1" applyFont="1" applyBorder="1" applyAlignment="1">
      <alignment horizontal="center"/>
    </xf>
    <xf numFmtId="3" fontId="34" fillId="0" borderId="0" xfId="0" applyNumberFormat="1" applyFont="1" applyAlignment="1">
      <alignment horizontal="center"/>
    </xf>
    <xf numFmtId="0" fontId="32" fillId="5" borderId="31" xfId="0" applyFont="1" applyFill="1" applyBorder="1" applyAlignment="1">
      <alignment horizontal="center" vertical="center" wrapText="1"/>
    </xf>
    <xf numFmtId="0" fontId="32" fillId="5" borderId="31" xfId="0" applyFont="1" applyFill="1" applyBorder="1" applyAlignment="1">
      <alignment vertical="center" wrapText="1"/>
    </xf>
    <xf numFmtId="0" fontId="18" fillId="0" borderId="1" xfId="0" applyFont="1" applyBorder="1" applyAlignment="1">
      <alignment horizontal="left" vertical="center" wrapText="1"/>
    </xf>
    <xf numFmtId="171" fontId="17" fillId="0" borderId="20" xfId="4" applyNumberFormat="1" applyFont="1" applyBorder="1" applyAlignment="1">
      <alignment horizontal="left" vertical="center" wrapText="1"/>
    </xf>
    <xf numFmtId="172" fontId="35" fillId="0" borderId="0" xfId="0" applyNumberFormat="1" applyFont="1" applyAlignment="1">
      <alignment vertical="center" wrapText="1"/>
    </xf>
    <xf numFmtId="0" fontId="10" fillId="0" borderId="0" xfId="0" applyFont="1" applyAlignment="1">
      <alignment horizontal="center" vertical="center"/>
    </xf>
    <xf numFmtId="0" fontId="7" fillId="0" borderId="0" xfId="0" applyFont="1" applyAlignment="1">
      <alignment horizontal="center" vertical="center"/>
    </xf>
    <xf numFmtId="0" fontId="1" fillId="0" borderId="8" xfId="0" applyFont="1" applyBorder="1" applyAlignment="1" applyProtection="1">
      <alignment horizontal="left" vertical="center" wrapText="1"/>
      <protection locked="0"/>
    </xf>
    <xf numFmtId="0" fontId="1" fillId="0" borderId="9"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5" fillId="3" borderId="0" xfId="0" applyFont="1" applyFill="1" applyAlignment="1">
      <alignment horizontal="center" vertical="center" wrapText="1"/>
    </xf>
    <xf numFmtId="0" fontId="12" fillId="0" borderId="0" xfId="0" applyFont="1" applyAlignment="1">
      <alignment horizontal="left" vertical="center" wrapText="1"/>
    </xf>
    <xf numFmtId="0" fontId="19" fillId="0" borderId="16" xfId="0" applyFont="1" applyBorder="1" applyAlignment="1">
      <alignment horizontal="left" vertical="center" wrapText="1"/>
    </xf>
    <xf numFmtId="0" fontId="19" fillId="0" borderId="4" xfId="0" applyFont="1" applyBorder="1" applyAlignment="1">
      <alignment horizontal="left" vertical="center" wrapText="1"/>
    </xf>
    <xf numFmtId="0" fontId="19" fillId="0" borderId="13" xfId="0" applyFont="1" applyBorder="1" applyAlignment="1">
      <alignment horizontal="center" vertical="center" wrapText="1"/>
    </xf>
    <xf numFmtId="0" fontId="19"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5"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2" fillId="4" borderId="0" xfId="0" applyFont="1" applyFill="1" applyAlignment="1">
      <alignment horizontal="left" vertical="center" wrapText="1"/>
    </xf>
    <xf numFmtId="0" fontId="12" fillId="3" borderId="0" xfId="0" applyFont="1" applyFill="1" applyAlignment="1">
      <alignment horizontal="center" vertical="center" wrapText="1"/>
    </xf>
    <xf numFmtId="0" fontId="12" fillId="4" borderId="6" xfId="0" applyFont="1" applyFill="1" applyBorder="1" applyAlignment="1">
      <alignment horizontal="left" vertical="center" wrapText="1"/>
    </xf>
    <xf numFmtId="0" fontId="12" fillId="0" borderId="21" xfId="0" applyFont="1" applyBorder="1" applyAlignment="1">
      <alignment horizontal="left" vertical="center" wrapText="1"/>
    </xf>
    <xf numFmtId="0" fontId="12" fillId="0" borderId="13" xfId="0" applyFont="1" applyBorder="1" applyAlignment="1">
      <alignment horizontal="left" vertical="center" wrapText="1"/>
    </xf>
    <xf numFmtId="0" fontId="21" fillId="0" borderId="22" xfId="0" applyFont="1" applyBorder="1" applyAlignment="1">
      <alignment horizontal="left" vertical="center" wrapText="1"/>
    </xf>
    <xf numFmtId="0" fontId="21" fillId="0" borderId="10" xfId="0" applyFont="1" applyBorder="1" applyAlignment="1">
      <alignment horizontal="left" vertical="center" wrapText="1"/>
    </xf>
    <xf numFmtId="0" fontId="32" fillId="6" borderId="28" xfId="0" applyFont="1" applyFill="1" applyBorder="1" applyAlignment="1">
      <alignment horizontal="center" wrapText="1"/>
    </xf>
    <xf numFmtId="0" fontId="32" fillId="6" borderId="9" xfId="0" applyFont="1" applyFill="1" applyBorder="1" applyAlignment="1">
      <alignment horizontal="center" wrapText="1"/>
    </xf>
    <xf numFmtId="0" fontId="32" fillId="6" borderId="11" xfId="0" applyFont="1" applyFill="1" applyBorder="1" applyAlignment="1">
      <alignment horizontal="center" wrapText="1"/>
    </xf>
    <xf numFmtId="0" fontId="32" fillId="5" borderId="31" xfId="0" applyFont="1" applyFill="1" applyBorder="1" applyAlignment="1">
      <alignment horizontal="center" vertical="center" wrapText="1"/>
    </xf>
  </cellXfs>
  <cellStyles count="6">
    <cellStyle name="Comma" xfId="4" builtinId="3"/>
    <cellStyle name="Comma [0]" xfId="3" builtinId="6"/>
    <cellStyle name="Followed Hyperlink" xfId="2" builtinId="9" hidden="1"/>
    <cellStyle name="Hyperlink" xfId="1" builtinId="8" hidden="1"/>
    <cellStyle name="Hyperlink" xfId="5" builtinId="8"/>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CA829B45-FD4E-4D3F-B79E-78EFB1EF32D5}"/>
            </a:ext>
          </a:extLst>
        </xdr:cNvPr>
        <xdr:cNvPicPr/>
      </xdr:nvPicPr>
      <xdr:blipFill>
        <a:blip xmlns:r="http://schemas.openxmlformats.org/officeDocument/2006/relationships" r:embed="rId1" cstate="print"/>
        <a:stretch>
          <a:fillRect/>
        </a:stretch>
      </xdr:blipFill>
      <xdr:spPr>
        <a:xfrm>
          <a:off x="112060" y="78443"/>
          <a:ext cx="1165411" cy="332590"/>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94D5A-A85C-4941-9AF3-863BF59F3ED0}">
  <sheetPr>
    <tabColor rgb="FFFFFF00"/>
    <pageSetUpPr fitToPage="1"/>
  </sheetPr>
  <dimension ref="A2:I75"/>
  <sheetViews>
    <sheetView showGridLines="0" tabSelected="1" zoomScale="70" zoomScaleNormal="70" zoomScalePageLayoutView="72" workbookViewId="0">
      <selection activeCell="D12" sqref="D12"/>
    </sheetView>
  </sheetViews>
  <sheetFormatPr defaultColWidth="11" defaultRowHeight="15.5" x14ac:dyDescent="0.35"/>
  <cols>
    <col min="1" max="1" width="33.75" style="42" customWidth="1"/>
    <col min="2" max="2" width="21.5" style="42" customWidth="1"/>
    <col min="3" max="3" width="32.75" style="42" customWidth="1"/>
    <col min="4" max="4" width="18.25" style="42" customWidth="1"/>
    <col min="5" max="5" width="21.5" style="42" customWidth="1"/>
    <col min="6" max="6" width="24" style="42" customWidth="1"/>
    <col min="7" max="7" width="31.1640625" style="42" customWidth="1"/>
    <col min="8" max="8" width="20.58203125" style="42" customWidth="1"/>
    <col min="9" max="9" width="12.6640625" style="42" customWidth="1"/>
    <col min="10" max="16384" width="11" style="42"/>
  </cols>
  <sheetData>
    <row r="2" spans="1:9" s="46" customFormat="1" ht="28.5" x14ac:dyDescent="0.35">
      <c r="A2" s="158" t="s">
        <v>103</v>
      </c>
      <c r="B2" s="158"/>
      <c r="C2" s="158"/>
      <c r="D2" s="158"/>
      <c r="E2" s="158"/>
      <c r="F2" s="158"/>
      <c r="G2" s="158"/>
      <c r="H2" s="158"/>
    </row>
    <row r="3" spans="1:9" s="48" customFormat="1" ht="14.5" x14ac:dyDescent="0.35">
      <c r="A3" s="47"/>
      <c r="B3" s="47"/>
      <c r="C3" s="47"/>
      <c r="D3" s="47"/>
      <c r="E3" s="47"/>
      <c r="F3" s="47"/>
    </row>
    <row r="4" spans="1:9" s="52" customFormat="1" ht="18.75" customHeight="1" x14ac:dyDescent="0.35">
      <c r="A4" s="49" t="s">
        <v>0</v>
      </c>
      <c r="B4" s="49"/>
      <c r="C4" s="50" t="s">
        <v>1</v>
      </c>
      <c r="D4" s="160"/>
      <c r="E4" s="160"/>
      <c r="F4" s="160"/>
    </row>
    <row r="5" spans="1:9" s="52" customFormat="1" ht="18.75" customHeight="1" x14ac:dyDescent="0.35">
      <c r="A5" s="49"/>
      <c r="B5" s="49"/>
      <c r="C5" s="50" t="s">
        <v>2</v>
      </c>
      <c r="D5" s="51"/>
      <c r="E5" s="51"/>
      <c r="F5" s="51"/>
    </row>
    <row r="6" spans="1:9" s="52" customFormat="1" ht="18.75" customHeight="1" x14ac:dyDescent="0.35">
      <c r="A6" s="49"/>
      <c r="B6" s="49"/>
      <c r="C6" s="50" t="s">
        <v>3</v>
      </c>
      <c r="D6" s="161"/>
      <c r="E6" s="161"/>
      <c r="F6" s="161"/>
    </row>
    <row r="7" spans="1:9" s="52" customFormat="1" ht="18.75" customHeight="1" x14ac:dyDescent="0.35">
      <c r="A7" s="49"/>
      <c r="B7" s="49"/>
      <c r="C7" s="50" t="s">
        <v>4</v>
      </c>
      <c r="D7" s="161"/>
      <c r="E7" s="161"/>
      <c r="F7" s="161"/>
    </row>
    <row r="8" spans="1:9" s="52" customFormat="1" ht="18.75" customHeight="1" x14ac:dyDescent="0.35">
      <c r="C8" s="50" t="s">
        <v>5</v>
      </c>
      <c r="D8" s="53"/>
      <c r="E8" s="53"/>
      <c r="F8" s="53"/>
    </row>
    <row r="9" spans="1:9" s="52" customFormat="1" ht="18.75" customHeight="1" x14ac:dyDescent="0.35">
      <c r="C9" s="50" t="s">
        <v>6</v>
      </c>
      <c r="D9" s="162"/>
      <c r="E9" s="162"/>
      <c r="F9" s="162"/>
    </row>
    <row r="10" spans="1:9" s="52" customFormat="1" ht="18.75" customHeight="1" x14ac:dyDescent="0.35">
      <c r="A10" s="49" t="s">
        <v>47</v>
      </c>
      <c r="B10" s="49"/>
      <c r="C10" s="54"/>
      <c r="D10" s="55"/>
      <c r="E10" s="54"/>
      <c r="F10" s="54"/>
    </row>
    <row r="11" spans="1:9" s="52" customFormat="1" ht="18.75" customHeight="1" x14ac:dyDescent="0.35">
      <c r="A11" s="49" t="s">
        <v>7</v>
      </c>
      <c r="B11" s="49"/>
      <c r="C11" s="54"/>
      <c r="D11" s="54"/>
      <c r="E11" s="54"/>
      <c r="F11" s="54"/>
    </row>
    <row r="12" spans="1:9" s="52" customFormat="1" ht="18.75" customHeight="1" x14ac:dyDescent="0.35">
      <c r="A12" s="49" t="s">
        <v>8</v>
      </c>
      <c r="B12" s="49"/>
      <c r="C12" s="54"/>
      <c r="D12" s="54"/>
      <c r="E12" s="54"/>
      <c r="F12" s="54"/>
    </row>
    <row r="13" spans="1:9" s="52" customFormat="1" ht="18.75" customHeight="1" x14ac:dyDescent="0.35">
      <c r="A13" s="49" t="s">
        <v>102</v>
      </c>
      <c r="B13" s="49"/>
      <c r="C13" s="54"/>
      <c r="D13" s="54"/>
      <c r="E13" s="54"/>
      <c r="F13" s="54"/>
      <c r="I13" s="43"/>
    </row>
    <row r="14" spans="1:9" s="52" customFormat="1" ht="18.75" customHeight="1" x14ac:dyDescent="0.35">
      <c r="A14" s="49" t="s">
        <v>48</v>
      </c>
      <c r="B14" s="49"/>
      <c r="C14" s="54"/>
      <c r="D14" s="54"/>
      <c r="E14" s="54"/>
      <c r="F14" s="54"/>
      <c r="I14" s="43"/>
    </row>
    <row r="15" spans="1:9" s="52" customFormat="1" ht="14.5" x14ac:dyDescent="0.35">
      <c r="A15" s="56" t="s">
        <v>9</v>
      </c>
      <c r="B15" s="56"/>
      <c r="C15" s="57"/>
      <c r="D15" s="159"/>
      <c r="E15" s="159"/>
      <c r="F15" s="159"/>
      <c r="I15" s="59"/>
    </row>
    <row r="16" spans="1:9" s="52" customFormat="1" ht="14.5" x14ac:dyDescent="0.35">
      <c r="A16" s="56"/>
      <c r="B16" s="56"/>
      <c r="C16" s="57"/>
      <c r="D16" s="58"/>
      <c r="E16" s="58"/>
      <c r="F16" s="58"/>
      <c r="I16" s="59"/>
    </row>
    <row r="17" spans="1:9" s="52" customFormat="1" ht="14.5" x14ac:dyDescent="0.35">
      <c r="A17" s="56"/>
      <c r="B17" s="56"/>
      <c r="C17" s="57"/>
      <c r="D17" s="58"/>
      <c r="E17" s="58"/>
      <c r="F17" s="58"/>
      <c r="I17" s="59"/>
    </row>
    <row r="18" spans="1:9" s="52" customFormat="1" ht="14.5" x14ac:dyDescent="0.3">
      <c r="A18" s="102">
        <v>17059</v>
      </c>
      <c r="B18" s="60"/>
      <c r="C18" s="60"/>
      <c r="D18" s="60"/>
      <c r="E18" s="60"/>
      <c r="F18" s="60"/>
      <c r="H18" s="61"/>
    </row>
    <row r="19" spans="1:9" s="52" customFormat="1" ht="14.5" x14ac:dyDescent="0.35">
      <c r="A19" s="163" t="s">
        <v>10</v>
      </c>
      <c r="B19" s="163"/>
      <c r="C19" s="163"/>
      <c r="D19" s="163"/>
      <c r="E19" s="163"/>
      <c r="F19" s="163"/>
      <c r="G19" s="163"/>
      <c r="H19" s="163"/>
    </row>
    <row r="20" spans="1:9" s="52" customFormat="1" ht="15" thickBot="1" x14ac:dyDescent="0.4">
      <c r="A20" s="164" t="s">
        <v>11</v>
      </c>
      <c r="B20" s="164"/>
      <c r="C20" s="164"/>
      <c r="D20" s="164"/>
      <c r="E20" s="164"/>
      <c r="F20" s="164"/>
      <c r="G20" s="164"/>
      <c r="H20" s="164"/>
    </row>
    <row r="21" spans="1:9" s="43" customFormat="1" ht="15" customHeight="1" x14ac:dyDescent="0.35">
      <c r="A21" s="5" t="s">
        <v>12</v>
      </c>
      <c r="B21" s="6" t="s">
        <v>13</v>
      </c>
      <c r="C21" s="6" t="s">
        <v>14</v>
      </c>
      <c r="D21" s="7" t="s">
        <v>15</v>
      </c>
      <c r="E21" s="7" t="s">
        <v>16</v>
      </c>
      <c r="F21" s="6" t="s">
        <v>17</v>
      </c>
      <c r="G21" s="6" t="s">
        <v>18</v>
      </c>
      <c r="H21" s="6" t="s">
        <v>19</v>
      </c>
    </row>
    <row r="22" spans="1:9" s="43" customFormat="1" ht="15" customHeight="1" x14ac:dyDescent="0.35">
      <c r="A22" s="8" t="s">
        <v>35</v>
      </c>
      <c r="B22" s="9"/>
      <c r="C22" s="104">
        <v>161</v>
      </c>
      <c r="D22" s="103">
        <v>1</v>
      </c>
      <c r="E22" s="105">
        <v>0</v>
      </c>
      <c r="F22" s="29">
        <f>E22*D22*C22</f>
        <v>0</v>
      </c>
      <c r="G22" s="78" t="s">
        <v>20</v>
      </c>
      <c r="H22" s="79" t="s">
        <v>52</v>
      </c>
      <c r="I22" s="44"/>
    </row>
    <row r="23" spans="1:9" s="43" customFormat="1" ht="15" customHeight="1" x14ac:dyDescent="0.35">
      <c r="A23" s="8" t="s">
        <v>50</v>
      </c>
      <c r="B23" s="9"/>
      <c r="C23" s="104">
        <v>322</v>
      </c>
      <c r="D23" s="103">
        <v>2</v>
      </c>
      <c r="E23" s="105">
        <v>0</v>
      </c>
      <c r="F23" s="29">
        <f t="shared" ref="F23:F24" si="0">E23*D23*C23</f>
        <v>0</v>
      </c>
      <c r="G23" s="78" t="s">
        <v>20</v>
      </c>
      <c r="H23" s="79" t="s">
        <v>52</v>
      </c>
      <c r="I23" s="44"/>
    </row>
    <row r="24" spans="1:9" s="43" customFormat="1" ht="15" customHeight="1" x14ac:dyDescent="0.35">
      <c r="A24" s="8" t="s">
        <v>51</v>
      </c>
      <c r="B24" s="9"/>
      <c r="C24" s="104">
        <v>140</v>
      </c>
      <c r="D24" s="103">
        <v>1</v>
      </c>
      <c r="E24" s="105">
        <v>0</v>
      </c>
      <c r="F24" s="29">
        <f t="shared" si="0"/>
        <v>0</v>
      </c>
      <c r="G24" s="78" t="s">
        <v>20</v>
      </c>
      <c r="H24" s="79" t="s">
        <v>52</v>
      </c>
      <c r="I24" s="44"/>
    </row>
    <row r="25" spans="1:9" s="43" customFormat="1" ht="15" customHeight="1" thickBot="1" x14ac:dyDescent="0.4">
      <c r="A25" s="11" t="s">
        <v>23</v>
      </c>
      <c r="B25" s="12"/>
      <c r="C25" s="13"/>
      <c r="D25" s="12"/>
      <c r="E25" s="13"/>
      <c r="F25" s="30">
        <f>SUM(F22:F24)</f>
        <v>0</v>
      </c>
      <c r="G25" s="14"/>
      <c r="H25" s="15"/>
      <c r="I25" s="44"/>
    </row>
    <row r="26" spans="1:9" s="43" customFormat="1" ht="15" customHeight="1" x14ac:dyDescent="0.35">
      <c r="A26" s="18"/>
      <c r="B26" s="19"/>
      <c r="C26" s="20"/>
      <c r="D26" s="19"/>
      <c r="E26" s="20"/>
      <c r="F26" s="21"/>
      <c r="G26" s="22"/>
      <c r="H26" s="23"/>
    </row>
    <row r="27" spans="1:9" s="43" customFormat="1" ht="15" customHeight="1" thickBot="1" x14ac:dyDescent="0.4">
      <c r="A27" s="164" t="s">
        <v>36</v>
      </c>
      <c r="B27" s="164"/>
      <c r="C27" s="164"/>
      <c r="D27" s="164"/>
      <c r="E27" s="164"/>
      <c r="F27" s="164"/>
      <c r="G27" s="164"/>
      <c r="H27" s="164"/>
    </row>
    <row r="28" spans="1:9" s="43" customFormat="1" ht="15" customHeight="1" x14ac:dyDescent="0.35">
      <c r="A28" s="165" t="s">
        <v>37</v>
      </c>
      <c r="B28" s="167" t="s">
        <v>38</v>
      </c>
      <c r="C28" s="167" t="s">
        <v>14</v>
      </c>
      <c r="D28" s="169" t="s">
        <v>15</v>
      </c>
      <c r="E28" s="171" t="s">
        <v>16</v>
      </c>
      <c r="F28" s="173" t="s">
        <v>17</v>
      </c>
      <c r="G28" s="167" t="s">
        <v>18</v>
      </c>
      <c r="H28" s="175" t="s">
        <v>19</v>
      </c>
    </row>
    <row r="29" spans="1:9" s="43" customFormat="1" ht="15" customHeight="1" x14ac:dyDescent="0.35">
      <c r="A29" s="166"/>
      <c r="B29" s="168"/>
      <c r="C29" s="168"/>
      <c r="D29" s="170"/>
      <c r="E29" s="172"/>
      <c r="F29" s="174"/>
      <c r="G29" s="168"/>
      <c r="H29" s="176"/>
    </row>
    <row r="30" spans="1:9" s="43" customFormat="1" ht="15" customHeight="1" x14ac:dyDescent="0.25">
      <c r="A30" s="8" t="s">
        <v>35</v>
      </c>
      <c r="B30" s="100"/>
      <c r="C30" s="86">
        <v>105</v>
      </c>
      <c r="D30" s="106">
        <v>1</v>
      </c>
      <c r="E30" s="29">
        <v>350000</v>
      </c>
      <c r="F30" s="29">
        <f>C30*D30*E30</f>
        <v>36750000</v>
      </c>
      <c r="G30" s="107" t="s">
        <v>54</v>
      </c>
      <c r="H30" s="101"/>
    </row>
    <row r="31" spans="1:9" s="43" customFormat="1" ht="15" customHeight="1" x14ac:dyDescent="0.25">
      <c r="A31" s="8" t="s">
        <v>53</v>
      </c>
      <c r="B31" s="80"/>
      <c r="C31" s="86">
        <v>60</v>
      </c>
      <c r="D31" s="16">
        <v>1</v>
      </c>
      <c r="E31" s="29">
        <v>350000</v>
      </c>
      <c r="F31" s="29">
        <f>C31*D31*E31</f>
        <v>21000000</v>
      </c>
      <c r="G31" s="107" t="s">
        <v>54</v>
      </c>
      <c r="H31" s="82"/>
    </row>
    <row r="32" spans="1:9" s="43" customFormat="1" ht="15" customHeight="1" thickBot="1" x14ac:dyDescent="0.4">
      <c r="A32" s="11" t="s">
        <v>23</v>
      </c>
      <c r="B32" s="12"/>
      <c r="C32" s="17"/>
      <c r="D32" s="12"/>
      <c r="E32" s="17"/>
      <c r="F32" s="31">
        <f>SUM(F30:F31)</f>
        <v>57750000</v>
      </c>
      <c r="G32" s="14"/>
      <c r="H32" s="24"/>
      <c r="I32" s="44"/>
    </row>
    <row r="33" spans="1:9" s="43" customFormat="1" ht="15" customHeight="1" x14ac:dyDescent="0.35">
      <c r="A33" s="18"/>
      <c r="B33" s="19"/>
      <c r="C33" s="20"/>
      <c r="D33" s="19"/>
      <c r="E33" s="20"/>
      <c r="F33" s="32"/>
      <c r="G33" s="22"/>
      <c r="H33" s="23"/>
    </row>
    <row r="34" spans="1:9" s="43" customFormat="1" ht="15" customHeight="1" thickBot="1" x14ac:dyDescent="0.4">
      <c r="A34" s="164" t="s">
        <v>39</v>
      </c>
      <c r="B34" s="164"/>
      <c r="C34" s="164"/>
      <c r="D34" s="164"/>
      <c r="E34" s="164"/>
      <c r="F34" s="164"/>
      <c r="G34" s="164"/>
      <c r="H34" s="164"/>
    </row>
    <row r="35" spans="1:9" s="43" customFormat="1" ht="15" customHeight="1" x14ac:dyDescent="0.35">
      <c r="A35" s="165" t="s">
        <v>37</v>
      </c>
      <c r="B35" s="167" t="s">
        <v>38</v>
      </c>
      <c r="C35" s="167" t="s">
        <v>14</v>
      </c>
      <c r="D35" s="169" t="s">
        <v>15</v>
      </c>
      <c r="E35" s="171" t="s">
        <v>16</v>
      </c>
      <c r="F35" s="173" t="s">
        <v>17</v>
      </c>
      <c r="G35" s="167" t="s">
        <v>18</v>
      </c>
      <c r="H35" s="175" t="s">
        <v>19</v>
      </c>
    </row>
    <row r="36" spans="1:9" s="43" customFormat="1" ht="15" customHeight="1" x14ac:dyDescent="0.35">
      <c r="A36" s="166"/>
      <c r="B36" s="168"/>
      <c r="C36" s="168"/>
      <c r="D36" s="170"/>
      <c r="E36" s="172"/>
      <c r="F36" s="174"/>
      <c r="G36" s="168"/>
      <c r="H36" s="176"/>
    </row>
    <row r="37" spans="1:9" s="43" customFormat="1" ht="15" customHeight="1" x14ac:dyDescent="0.35">
      <c r="A37" s="8" t="s">
        <v>35</v>
      </c>
      <c r="B37" s="80"/>
      <c r="C37" s="86">
        <v>105</v>
      </c>
      <c r="D37" s="106">
        <v>1</v>
      </c>
      <c r="E37" s="108">
        <v>380000</v>
      </c>
      <c r="F37" s="29">
        <f>C37*D37*E37</f>
        <v>39900000</v>
      </c>
      <c r="G37" s="78" t="s">
        <v>20</v>
      </c>
      <c r="H37" s="82" t="s">
        <v>55</v>
      </c>
    </row>
    <row r="38" spans="1:9" s="43" customFormat="1" ht="15" customHeight="1" x14ac:dyDescent="0.35">
      <c r="A38" s="8" t="s">
        <v>53</v>
      </c>
      <c r="B38" s="83"/>
      <c r="C38" s="86">
        <v>60</v>
      </c>
      <c r="D38" s="16">
        <v>1</v>
      </c>
      <c r="E38" s="108">
        <v>380000</v>
      </c>
      <c r="F38" s="29">
        <f>C38*D38*E38</f>
        <v>22800000</v>
      </c>
      <c r="G38" s="78" t="s">
        <v>20</v>
      </c>
      <c r="H38" s="82" t="s">
        <v>55</v>
      </c>
    </row>
    <row r="39" spans="1:9" s="43" customFormat="1" ht="15" customHeight="1" thickBot="1" x14ac:dyDescent="0.4">
      <c r="A39" s="11" t="s">
        <v>23</v>
      </c>
      <c r="B39" s="12"/>
      <c r="C39" s="17"/>
      <c r="D39" s="12"/>
      <c r="E39" s="17"/>
      <c r="F39" s="31">
        <f>SUM(F37:F38)</f>
        <v>62700000</v>
      </c>
      <c r="G39" s="14"/>
      <c r="H39" s="24"/>
      <c r="I39" s="44"/>
    </row>
    <row r="40" spans="1:9" s="43" customFormat="1" ht="15" customHeight="1" x14ac:dyDescent="0.35">
      <c r="A40" s="18"/>
      <c r="B40" s="19"/>
      <c r="C40" s="19"/>
      <c r="D40" s="19"/>
      <c r="E40" s="25"/>
      <c r="F40" s="26"/>
      <c r="G40" s="22"/>
      <c r="H40" s="23"/>
    </row>
    <row r="41" spans="1:9" s="43" customFormat="1" ht="15" customHeight="1" thickBot="1" x14ac:dyDescent="0.4">
      <c r="A41" s="177" t="s">
        <v>40</v>
      </c>
      <c r="B41" s="177"/>
      <c r="C41" s="177"/>
      <c r="D41" s="177"/>
      <c r="E41" s="177"/>
      <c r="F41" s="177"/>
      <c r="G41" s="177"/>
      <c r="H41" s="177"/>
    </row>
    <row r="42" spans="1:9" s="43" customFormat="1" ht="15" customHeight="1" x14ac:dyDescent="0.35">
      <c r="A42" s="5" t="s">
        <v>37</v>
      </c>
      <c r="B42" s="6" t="s">
        <v>38</v>
      </c>
      <c r="C42" s="6" t="s">
        <v>14</v>
      </c>
      <c r="D42" s="7" t="s">
        <v>15</v>
      </c>
      <c r="E42" s="7" t="s">
        <v>16</v>
      </c>
      <c r="F42" s="6" t="s">
        <v>17</v>
      </c>
      <c r="G42" s="6" t="s">
        <v>18</v>
      </c>
      <c r="H42" s="6" t="s">
        <v>19</v>
      </c>
    </row>
    <row r="43" spans="1:9" s="43" customFormat="1" ht="15" customHeight="1" x14ac:dyDescent="0.25">
      <c r="A43" s="110" t="s">
        <v>56</v>
      </c>
      <c r="B43" s="85"/>
      <c r="C43" s="10">
        <v>4</v>
      </c>
      <c r="D43" s="10">
        <v>2</v>
      </c>
      <c r="E43" s="29">
        <v>5000000</v>
      </c>
      <c r="F43" s="29">
        <f>C43*D43*E43</f>
        <v>40000000</v>
      </c>
      <c r="G43" s="107" t="s">
        <v>54</v>
      </c>
      <c r="H43" s="87"/>
      <c r="I43" s="88"/>
    </row>
    <row r="44" spans="1:9" s="43" customFormat="1" ht="15" customHeight="1" x14ac:dyDescent="0.25">
      <c r="A44" s="91" t="s">
        <v>57</v>
      </c>
      <c r="B44" s="85"/>
      <c r="C44" s="113">
        <v>4</v>
      </c>
      <c r="D44" s="81">
        <v>2</v>
      </c>
      <c r="E44" s="115">
        <v>1000000</v>
      </c>
      <c r="F44" s="29">
        <f t="shared" ref="F44:F46" si="1">C44*D44*E44</f>
        <v>8000000</v>
      </c>
      <c r="G44" s="107" t="s">
        <v>54</v>
      </c>
      <c r="H44" s="109"/>
      <c r="I44" s="88"/>
    </row>
    <row r="45" spans="1:9" s="43" customFormat="1" ht="15" customHeight="1" x14ac:dyDescent="0.25">
      <c r="A45" s="111" t="s">
        <v>58</v>
      </c>
      <c r="B45" s="9"/>
      <c r="C45" s="114">
        <v>13</v>
      </c>
      <c r="D45" s="112">
        <v>2</v>
      </c>
      <c r="E45" s="116">
        <v>750000</v>
      </c>
      <c r="F45" s="29">
        <f t="shared" si="1"/>
        <v>19500000</v>
      </c>
      <c r="G45" s="107" t="s">
        <v>54</v>
      </c>
      <c r="H45" s="84"/>
      <c r="I45" s="88"/>
    </row>
    <row r="46" spans="1:9" s="43" customFormat="1" ht="15" customHeight="1" x14ac:dyDescent="0.25">
      <c r="A46" s="111" t="s">
        <v>59</v>
      </c>
      <c r="B46" s="9"/>
      <c r="C46" s="114">
        <v>7</v>
      </c>
      <c r="D46" s="112">
        <v>1</v>
      </c>
      <c r="E46" s="116">
        <v>4000000</v>
      </c>
      <c r="F46" s="29">
        <f t="shared" si="1"/>
        <v>28000000</v>
      </c>
      <c r="G46" s="107" t="s">
        <v>54</v>
      </c>
      <c r="H46" s="84"/>
      <c r="I46" s="88"/>
    </row>
    <row r="47" spans="1:9" s="43" customFormat="1" ht="15" customHeight="1" thickBot="1" x14ac:dyDescent="0.4">
      <c r="A47" s="11" t="s">
        <v>23</v>
      </c>
      <c r="B47" s="12"/>
      <c r="C47" s="17"/>
      <c r="D47" s="12"/>
      <c r="E47" s="40"/>
      <c r="F47" s="31">
        <f>SUM(F43:F46)</f>
        <v>95500000</v>
      </c>
      <c r="G47" s="14"/>
      <c r="H47" s="24"/>
      <c r="I47" s="44"/>
    </row>
    <row r="48" spans="1:9" s="43" customFormat="1" ht="15" customHeight="1" x14ac:dyDescent="0.35">
      <c r="A48" s="18"/>
      <c r="B48" s="19"/>
      <c r="C48" s="20"/>
      <c r="D48" s="19"/>
      <c r="E48" s="41"/>
      <c r="F48" s="32"/>
      <c r="G48" s="22"/>
      <c r="H48" s="23"/>
    </row>
    <row r="49" spans="1:9" s="43" customFormat="1" ht="15" customHeight="1" x14ac:dyDescent="0.35">
      <c r="A49" s="178" t="s">
        <v>41</v>
      </c>
      <c r="B49" s="178"/>
      <c r="C49" s="178"/>
      <c r="D49" s="178"/>
      <c r="E49" s="178"/>
      <c r="F49" s="178"/>
      <c r="G49" s="178"/>
      <c r="H49" s="178"/>
    </row>
    <row r="50" spans="1:9" s="43" customFormat="1" ht="15" customHeight="1" thickBot="1" x14ac:dyDescent="0.4">
      <c r="A50" s="179" t="s">
        <v>42</v>
      </c>
      <c r="B50" s="179"/>
      <c r="C50" s="179"/>
      <c r="D50" s="179"/>
      <c r="E50" s="179"/>
      <c r="F50" s="179"/>
      <c r="G50" s="179"/>
      <c r="H50" s="179"/>
    </row>
    <row r="51" spans="1:9" s="43" customFormat="1" ht="15" customHeight="1" x14ac:dyDescent="0.35">
      <c r="A51" s="27" t="s">
        <v>43</v>
      </c>
      <c r="B51" s="180" t="s">
        <v>44</v>
      </c>
      <c r="C51" s="181"/>
      <c r="D51" s="7" t="s">
        <v>14</v>
      </c>
      <c r="E51" s="7" t="s">
        <v>16</v>
      </c>
      <c r="F51" s="6" t="s">
        <v>17</v>
      </c>
      <c r="G51" s="6" t="s">
        <v>18</v>
      </c>
      <c r="H51" s="7" t="s">
        <v>19</v>
      </c>
    </row>
    <row r="52" spans="1:9" s="97" customFormat="1" ht="15" customHeight="1" x14ac:dyDescent="0.35">
      <c r="A52" s="117" t="s">
        <v>60</v>
      </c>
      <c r="B52" s="92"/>
      <c r="C52" s="93"/>
      <c r="D52" s="94">
        <v>1</v>
      </c>
      <c r="E52" s="118">
        <v>162000000</v>
      </c>
      <c r="F52" s="95">
        <f>D52*E52</f>
        <v>162000000</v>
      </c>
      <c r="G52" s="38" t="s">
        <v>22</v>
      </c>
      <c r="H52" s="96"/>
    </row>
    <row r="53" spans="1:9" s="97" customFormat="1" ht="15" customHeight="1" x14ac:dyDescent="0.35">
      <c r="A53" s="117" t="s">
        <v>61</v>
      </c>
      <c r="B53" s="92"/>
      <c r="C53" s="93"/>
      <c r="D53" s="94">
        <v>1</v>
      </c>
      <c r="E53" s="118">
        <v>930750000</v>
      </c>
      <c r="F53" s="95">
        <f>D53*E53</f>
        <v>930750000</v>
      </c>
      <c r="G53" s="98" t="s">
        <v>46</v>
      </c>
      <c r="H53" s="96"/>
    </row>
    <row r="54" spans="1:9" s="97" customFormat="1" ht="15" customHeight="1" x14ac:dyDescent="0.35">
      <c r="A54" s="155" t="s">
        <v>21</v>
      </c>
      <c r="B54" s="92"/>
      <c r="C54" s="93"/>
      <c r="D54" s="94">
        <v>1</v>
      </c>
      <c r="E54" s="119">
        <v>186940000</v>
      </c>
      <c r="F54" s="95">
        <f>D54*E54</f>
        <v>186940000</v>
      </c>
      <c r="G54" s="98" t="s">
        <v>62</v>
      </c>
      <c r="H54" s="99"/>
    </row>
    <row r="55" spans="1:9" s="43" customFormat="1" ht="15" customHeight="1" thickBot="1" x14ac:dyDescent="0.4">
      <c r="A55" s="11" t="s">
        <v>23</v>
      </c>
      <c r="B55" s="182"/>
      <c r="C55" s="183"/>
      <c r="D55" s="14"/>
      <c r="E55" s="28"/>
      <c r="F55" s="31">
        <f>SUM(F52:F54)</f>
        <v>1279690000</v>
      </c>
      <c r="G55" s="14"/>
      <c r="H55" s="15"/>
      <c r="I55" s="44"/>
    </row>
    <row r="56" spans="1:9" x14ac:dyDescent="0.35">
      <c r="A56" s="3" t="s">
        <v>49</v>
      </c>
      <c r="B56" s="62"/>
      <c r="C56" s="1"/>
      <c r="D56" s="1"/>
      <c r="E56" s="63"/>
      <c r="F56" s="4"/>
      <c r="G56" s="1"/>
      <c r="H56" s="1"/>
      <c r="I56" s="90"/>
    </row>
    <row r="57" spans="1:9" ht="16" thickBot="1" x14ac:dyDescent="0.4">
      <c r="A57" s="1"/>
      <c r="B57" s="1"/>
      <c r="C57" s="1"/>
      <c r="D57" s="1"/>
      <c r="E57" s="1"/>
      <c r="F57" s="4"/>
      <c r="G57" s="1"/>
      <c r="H57" s="1"/>
    </row>
    <row r="58" spans="1:9" x14ac:dyDescent="0.35">
      <c r="A58" s="64" t="s">
        <v>24</v>
      </c>
      <c r="B58" s="65"/>
      <c r="C58" s="66"/>
      <c r="D58" s="67"/>
      <c r="E58" s="156">
        <f>F25++F39+F55+F32+F47</f>
        <v>1495640000</v>
      </c>
      <c r="F58" s="157">
        <f>E58/A18</f>
        <v>87674.541297848642</v>
      </c>
      <c r="G58" s="1"/>
      <c r="H58" s="1"/>
    </row>
    <row r="59" spans="1:9" x14ac:dyDescent="0.35">
      <c r="E59" s="68"/>
      <c r="F59" s="45"/>
    </row>
    <row r="60" spans="1:9" x14ac:dyDescent="0.35">
      <c r="E60" s="89"/>
      <c r="F60" s="69"/>
      <c r="H60" s="70"/>
    </row>
    <row r="61" spans="1:9" x14ac:dyDescent="0.35">
      <c r="A61" s="2"/>
      <c r="H61" s="70"/>
    </row>
    <row r="62" spans="1:9" s="1" customFormat="1" x14ac:dyDescent="0.35">
      <c r="A62" s="71" t="s">
        <v>25</v>
      </c>
      <c r="B62" s="72"/>
      <c r="C62" s="73"/>
      <c r="D62" s="73"/>
      <c r="E62" s="73"/>
      <c r="F62" s="74"/>
      <c r="G62" s="33"/>
      <c r="H62" s="34"/>
    </row>
    <row r="63" spans="1:9" s="1" customFormat="1" x14ac:dyDescent="0.35">
      <c r="A63" s="35" t="s">
        <v>26</v>
      </c>
      <c r="C63" s="73"/>
      <c r="D63" s="73"/>
      <c r="E63" s="73"/>
      <c r="F63" s="75"/>
      <c r="G63" s="73"/>
      <c r="H63" s="73"/>
    </row>
    <row r="64" spans="1:9" s="1" customFormat="1" x14ac:dyDescent="0.35">
      <c r="A64" s="35" t="s">
        <v>27</v>
      </c>
      <c r="C64" s="73"/>
      <c r="D64" s="73"/>
      <c r="E64" s="73"/>
      <c r="F64" s="76"/>
      <c r="G64" s="73"/>
      <c r="H64" s="73"/>
    </row>
    <row r="65" spans="1:8" s="1" customFormat="1" x14ac:dyDescent="0.35">
      <c r="A65" s="35" t="s">
        <v>28</v>
      </c>
      <c r="C65" s="73"/>
      <c r="D65" s="73"/>
      <c r="E65" s="73"/>
      <c r="F65" s="75"/>
      <c r="G65" s="73"/>
      <c r="H65" s="73"/>
    </row>
    <row r="66" spans="1:8" s="1" customFormat="1" x14ac:dyDescent="0.35">
      <c r="A66" s="73" t="s">
        <v>29</v>
      </c>
      <c r="C66" s="73"/>
      <c r="D66" s="73"/>
      <c r="E66" s="73"/>
      <c r="F66" s="73"/>
      <c r="G66" s="73"/>
      <c r="H66" s="73"/>
    </row>
    <row r="67" spans="1:8" s="1" customFormat="1" x14ac:dyDescent="0.35">
      <c r="A67" s="77" t="s">
        <v>30</v>
      </c>
      <c r="C67" s="73"/>
      <c r="D67" s="73"/>
      <c r="E67" s="73"/>
      <c r="F67" s="73"/>
      <c r="G67" s="73"/>
      <c r="H67" s="73"/>
    </row>
    <row r="68" spans="1:8" s="1" customFormat="1" x14ac:dyDescent="0.35">
      <c r="A68" s="73"/>
      <c r="B68" s="36"/>
      <c r="C68" s="73"/>
      <c r="D68" s="73"/>
      <c r="E68" s="73"/>
      <c r="F68" s="73"/>
      <c r="G68" s="73"/>
      <c r="H68" s="73"/>
    </row>
    <row r="69" spans="1:8" s="1" customFormat="1" x14ac:dyDescent="0.35">
      <c r="A69" s="37" t="s">
        <v>31</v>
      </c>
      <c r="B69" s="73"/>
      <c r="C69" s="35" t="s">
        <v>63</v>
      </c>
      <c r="D69" s="73"/>
      <c r="E69" s="73"/>
      <c r="F69" s="73"/>
      <c r="H69" s="73"/>
    </row>
    <row r="70" spans="1:8" s="1" customFormat="1" x14ac:dyDescent="0.35">
      <c r="A70" s="37"/>
      <c r="B70" s="73"/>
      <c r="C70" s="42"/>
      <c r="D70" s="73"/>
      <c r="E70" s="73"/>
      <c r="F70" s="73"/>
      <c r="H70" s="73"/>
    </row>
    <row r="71" spans="1:8" s="1" customFormat="1" x14ac:dyDescent="0.35">
      <c r="A71" s="37" t="s">
        <v>32</v>
      </c>
      <c r="B71" s="73"/>
      <c r="C71" s="35" t="s">
        <v>63</v>
      </c>
      <c r="D71" s="73"/>
      <c r="E71" s="73"/>
      <c r="F71" s="73"/>
      <c r="H71" s="73"/>
    </row>
    <row r="72" spans="1:8" s="1" customFormat="1" x14ac:dyDescent="0.35">
      <c r="A72" s="37"/>
      <c r="B72" s="73"/>
      <c r="C72" s="42"/>
      <c r="D72" s="73"/>
      <c r="E72" s="73"/>
      <c r="F72" s="73"/>
      <c r="H72" s="73"/>
    </row>
    <row r="73" spans="1:8" s="1" customFormat="1" x14ac:dyDescent="0.35">
      <c r="A73" s="37" t="s">
        <v>33</v>
      </c>
      <c r="B73" s="73"/>
      <c r="C73" s="37" t="s">
        <v>34</v>
      </c>
      <c r="D73" s="73"/>
      <c r="E73" s="73"/>
      <c r="F73" s="73"/>
      <c r="H73" s="73"/>
    </row>
    <row r="74" spans="1:8" s="1" customFormat="1" x14ac:dyDescent="0.35">
      <c r="B74" s="73"/>
      <c r="C74" s="39"/>
      <c r="D74" s="73"/>
      <c r="E74" s="73"/>
      <c r="F74" s="73"/>
      <c r="G74" s="73"/>
      <c r="H74" s="73"/>
    </row>
    <row r="75" spans="1:8" s="1" customFormat="1" x14ac:dyDescent="0.35">
      <c r="F75" s="4"/>
    </row>
  </sheetData>
  <mergeCells count="31">
    <mergeCell ref="A41:H41"/>
    <mergeCell ref="A49:H49"/>
    <mergeCell ref="A50:H50"/>
    <mergeCell ref="B51:C51"/>
    <mergeCell ref="B55:C55"/>
    <mergeCell ref="A34:H34"/>
    <mergeCell ref="A35:A36"/>
    <mergeCell ref="B35:B36"/>
    <mergeCell ref="C35:C36"/>
    <mergeCell ref="D35:D36"/>
    <mergeCell ref="E35:E36"/>
    <mergeCell ref="F35:F36"/>
    <mergeCell ref="G35:G36"/>
    <mergeCell ref="H35:H36"/>
    <mergeCell ref="A19:H19"/>
    <mergeCell ref="A20:H20"/>
    <mergeCell ref="A27:H27"/>
    <mergeCell ref="A28:A29"/>
    <mergeCell ref="B28:B29"/>
    <mergeCell ref="C28:C29"/>
    <mergeCell ref="D28:D29"/>
    <mergeCell ref="E28:E29"/>
    <mergeCell ref="F28:F29"/>
    <mergeCell ref="G28:G29"/>
    <mergeCell ref="H28:H29"/>
    <mergeCell ref="A2:H2"/>
    <mergeCell ref="D15:F15"/>
    <mergeCell ref="D4:F4"/>
    <mergeCell ref="D6:F6"/>
    <mergeCell ref="D7:F7"/>
    <mergeCell ref="D9:F9"/>
  </mergeCells>
  <dataValidations count="6">
    <dataValidation type="list" errorStyle="information" allowBlank="1" showInputMessage="1" showErrorMessage="1" errorTitle="Andere?" error="Bitte einfach eintragen." sqref="G55" xr:uid="{5A0410F3-D897-4602-B763-FCA540EB914B}">
      <formula1>$J$4:$J$5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55" xr:uid="{FBDCDD75-F08F-415D-8568-6EE45D08E92A}"/>
    <dataValidation errorStyle="information" allowBlank="1" showInputMessage="1" showErrorMessage="1" errorTitle="andere Eingabe" error="Bitte geben Sie nur eine andere Einheit ein, wenn Sie dies ausdrücklich mit ihrem Vertragskaufmann / ihrer Vertragskauffrau abgestimmt haben." sqref="D38 D31" xr:uid="{18A477FE-5180-406C-AD03-3C58909B1D79}"/>
    <dataValidation errorStyle="information" allowBlank="1" showInputMessage="1" showErrorMessage="1" errorTitle="andere" error="Bitte nur nach Rücksprache mit Ihrem Vertragskaufmann einen andere Kostenart eintragen." sqref="B55 E55" xr:uid="{04BFEFFD-48F4-485A-88A8-CC142A0B4AE0}"/>
    <dataValidation errorStyle="information" allowBlank="1" showInputMessage="1" showErrorMessage="1" errorTitle="Andere?" error="Bitte einfach eintragen." sqref="G26 G53:G54 G37:G38 G22:G24 G47:G48" xr:uid="{6F301B3F-ACD6-4380-BEA4-38C669C47115}"/>
    <dataValidation type="list" errorStyle="information" allowBlank="1" showInputMessage="1" showErrorMessage="1" errorTitle="andere Eingabe" error="Bitte geben Sie nur eine andere Einheit ein, wenn Sie dies ausdrücklich mit ihrem Vertragskaufmann / ihrer Vertragskauffrau abgestimmt haben." sqref="D22:D24" xr:uid="{B1D33254-A950-4053-BC91-BA28283326B9}">
      <formula1>$L$3:$L$6</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732A1-56A0-4F8D-B267-63E1B7A94E26}">
  <dimension ref="A1:AG16"/>
  <sheetViews>
    <sheetView workbookViewId="0">
      <selection activeCell="F11" sqref="F11"/>
    </sheetView>
  </sheetViews>
  <sheetFormatPr defaultColWidth="8.58203125" defaultRowHeight="15.5" x14ac:dyDescent="0.35"/>
  <cols>
    <col min="2" max="2" width="24.83203125" customWidth="1"/>
    <col min="7" max="7" width="21.08203125" customWidth="1"/>
    <col min="8" max="8" width="31.08203125" customWidth="1"/>
    <col min="9" max="9" width="17.83203125" customWidth="1"/>
  </cols>
  <sheetData>
    <row r="1" spans="1:33" x14ac:dyDescent="0.35">
      <c r="A1" s="122"/>
      <c r="B1" s="123" t="s">
        <v>64</v>
      </c>
      <c r="C1" s="124" t="s">
        <v>64</v>
      </c>
      <c r="D1" s="124" t="s">
        <v>64</v>
      </c>
      <c r="E1" s="124" t="s">
        <v>64</v>
      </c>
      <c r="F1" s="125" t="s">
        <v>64</v>
      </c>
      <c r="G1" s="125" t="s">
        <v>64</v>
      </c>
      <c r="H1" s="125" t="s">
        <v>64</v>
      </c>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row>
    <row r="2" spans="1:33" ht="15.5" customHeight="1" x14ac:dyDescent="0.35">
      <c r="A2" s="184" t="s">
        <v>99</v>
      </c>
      <c r="B2" s="185"/>
      <c r="C2" s="185"/>
      <c r="D2" s="185"/>
      <c r="E2" s="185"/>
      <c r="F2" s="185"/>
      <c r="G2" s="185"/>
      <c r="H2" s="186"/>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row>
    <row r="3" spans="1:33" ht="26" x14ac:dyDescent="0.35">
      <c r="A3" s="126"/>
      <c r="B3" s="153" t="s">
        <v>65</v>
      </c>
      <c r="C3" s="153" t="s">
        <v>66</v>
      </c>
      <c r="D3" s="153" t="s">
        <v>67</v>
      </c>
      <c r="E3" s="187" t="s">
        <v>45</v>
      </c>
      <c r="F3" s="187"/>
      <c r="G3" s="153" t="s">
        <v>68</v>
      </c>
      <c r="H3" s="154" t="s">
        <v>69</v>
      </c>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row>
    <row r="4" spans="1:33" s="132" customFormat="1" x14ac:dyDescent="0.35">
      <c r="A4" s="127" t="s">
        <v>70</v>
      </c>
      <c r="B4" s="128" t="s">
        <v>71</v>
      </c>
      <c r="C4" s="129">
        <v>45</v>
      </c>
      <c r="D4" s="130">
        <v>400000</v>
      </c>
      <c r="E4" s="129">
        <v>1</v>
      </c>
      <c r="F4" s="129" t="s">
        <v>97</v>
      </c>
      <c r="G4" s="130">
        <f t="shared" ref="G4:G6" si="0">C4*D4*E4</f>
        <v>18000000</v>
      </c>
      <c r="H4" s="128" t="s">
        <v>54</v>
      </c>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row>
    <row r="5" spans="1:33" s="132" customFormat="1" ht="25" x14ac:dyDescent="0.35">
      <c r="A5" s="127" t="s">
        <v>72</v>
      </c>
      <c r="B5" s="128" t="s">
        <v>73</v>
      </c>
      <c r="C5" s="129">
        <v>120</v>
      </c>
      <c r="D5" s="130">
        <v>400000</v>
      </c>
      <c r="E5" s="129">
        <v>1</v>
      </c>
      <c r="F5" s="129" t="s">
        <v>97</v>
      </c>
      <c r="G5" s="130">
        <f t="shared" si="0"/>
        <v>48000000</v>
      </c>
      <c r="H5" s="128" t="s">
        <v>54</v>
      </c>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row>
    <row r="6" spans="1:33" s="132" customFormat="1" ht="25" x14ac:dyDescent="0.35">
      <c r="A6" s="127" t="s">
        <v>74</v>
      </c>
      <c r="B6" s="128" t="s">
        <v>75</v>
      </c>
      <c r="C6" s="129">
        <v>120</v>
      </c>
      <c r="D6" s="130">
        <v>400000</v>
      </c>
      <c r="E6" s="129">
        <v>2</v>
      </c>
      <c r="F6" s="129" t="s">
        <v>100</v>
      </c>
      <c r="G6" s="130">
        <f t="shared" si="0"/>
        <v>96000000</v>
      </c>
      <c r="H6" s="128" t="s">
        <v>54</v>
      </c>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row>
    <row r="7" spans="1:33" x14ac:dyDescent="0.35">
      <c r="A7" s="133"/>
      <c r="B7" s="107" t="s">
        <v>64</v>
      </c>
      <c r="C7" s="134" t="s">
        <v>64</v>
      </c>
      <c r="D7" s="134" t="s">
        <v>64</v>
      </c>
      <c r="E7" s="134" t="s">
        <v>64</v>
      </c>
      <c r="F7" s="135" t="s">
        <v>76</v>
      </c>
      <c r="G7" s="136">
        <f>SUM(G4:G6)</f>
        <v>162000000</v>
      </c>
      <c r="H7" s="135" t="s">
        <v>64</v>
      </c>
      <c r="I7" s="137"/>
      <c r="J7" s="121"/>
      <c r="K7" s="121"/>
      <c r="L7" s="121"/>
      <c r="M7" s="121"/>
      <c r="N7" s="121"/>
      <c r="O7" s="121"/>
      <c r="P7" s="121"/>
      <c r="Q7" s="121"/>
      <c r="R7" s="121"/>
      <c r="S7" s="121"/>
      <c r="T7" s="121"/>
      <c r="U7" s="121"/>
      <c r="V7" s="121"/>
      <c r="W7" s="121"/>
      <c r="X7" s="121"/>
      <c r="Y7" s="121"/>
      <c r="Z7" s="121"/>
      <c r="AA7" s="121"/>
      <c r="AB7" s="121"/>
      <c r="AC7" s="121"/>
      <c r="AD7" s="121"/>
      <c r="AE7" s="121"/>
      <c r="AF7" s="121"/>
      <c r="AG7" s="121"/>
    </row>
    <row r="8" spans="1:33" x14ac:dyDescent="0.35">
      <c r="A8" s="138"/>
      <c r="B8" s="139"/>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row>
    <row r="9" spans="1:33" x14ac:dyDescent="0.35">
      <c r="A9" s="138"/>
      <c r="B9" s="139"/>
      <c r="C9" s="121"/>
      <c r="D9" s="121"/>
      <c r="E9" s="121"/>
      <c r="F9" s="121"/>
      <c r="G9" s="140"/>
      <c r="H9" s="14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row>
    <row r="10" spans="1:33" x14ac:dyDescent="0.35">
      <c r="A10" s="138"/>
      <c r="B10" s="139"/>
      <c r="C10" s="121"/>
      <c r="D10" s="121"/>
      <c r="E10" s="121"/>
      <c r="F10" s="121"/>
      <c r="G10" s="140"/>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row>
    <row r="11" spans="1:33" x14ac:dyDescent="0.35">
      <c r="A11" s="138"/>
      <c r="B11" s="139"/>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row>
    <row r="12" spans="1:33" x14ac:dyDescent="0.35">
      <c r="A12" s="138"/>
      <c r="B12" s="139"/>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row>
    <row r="13" spans="1:33" x14ac:dyDescent="0.35">
      <c r="A13" s="138"/>
      <c r="B13" s="139"/>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row>
    <row r="14" spans="1:33" x14ac:dyDescent="0.35">
      <c r="A14" s="138"/>
      <c r="B14" s="139"/>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row>
    <row r="15" spans="1:33" x14ac:dyDescent="0.35">
      <c r="A15" s="138"/>
      <c r="B15" s="139"/>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row>
    <row r="16" spans="1:33" x14ac:dyDescent="0.35">
      <c r="A16" s="138"/>
      <c r="B16" s="139"/>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row>
  </sheetData>
  <mergeCells count="2">
    <mergeCell ref="A2:H2"/>
    <mergeCell ref="E3:F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6BAEF-ABE0-4457-BED4-0776E4BC4E0A}">
  <dimension ref="A1:AG24"/>
  <sheetViews>
    <sheetView topLeftCell="A5" workbookViewId="0">
      <selection activeCell="I15" sqref="I15"/>
    </sheetView>
  </sheetViews>
  <sheetFormatPr defaultColWidth="8.58203125" defaultRowHeight="15.5" x14ac:dyDescent="0.35"/>
  <cols>
    <col min="2" max="2" width="24.83203125" customWidth="1"/>
    <col min="3" max="3" width="15.33203125" style="142" customWidth="1"/>
    <col min="5" max="5" width="6.5" customWidth="1"/>
    <col min="6" max="6" width="6.9140625" customWidth="1"/>
    <col min="7" max="7" width="21.08203125" style="142" customWidth="1"/>
    <col min="8" max="8" width="33.1640625" style="142" customWidth="1"/>
    <col min="9" max="9" width="17.83203125" customWidth="1"/>
  </cols>
  <sheetData>
    <row r="1" spans="1:33" x14ac:dyDescent="0.35">
      <c r="A1" s="122"/>
      <c r="B1" s="123" t="s">
        <v>64</v>
      </c>
      <c r="C1" s="143" t="s">
        <v>64</v>
      </c>
      <c r="D1" s="124" t="s">
        <v>64</v>
      </c>
      <c r="E1" s="124" t="s">
        <v>64</v>
      </c>
      <c r="F1" s="125" t="s">
        <v>64</v>
      </c>
      <c r="G1" s="146" t="s">
        <v>64</v>
      </c>
      <c r="H1" s="146" t="s">
        <v>64</v>
      </c>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row>
    <row r="2" spans="1:33" s="142" customFormat="1" x14ac:dyDescent="0.35">
      <c r="A2" s="184" t="s">
        <v>98</v>
      </c>
      <c r="B2" s="185"/>
      <c r="C2" s="185"/>
      <c r="D2" s="185"/>
      <c r="E2" s="185"/>
      <c r="F2" s="185"/>
      <c r="G2" s="185"/>
      <c r="H2" s="186"/>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row>
    <row r="3" spans="1:33" ht="26.5" customHeight="1" x14ac:dyDescent="0.35">
      <c r="A3" s="126"/>
      <c r="B3" s="153" t="s">
        <v>65</v>
      </c>
      <c r="C3" s="153" t="s">
        <v>66</v>
      </c>
      <c r="D3" s="153" t="s">
        <v>67</v>
      </c>
      <c r="E3" s="187" t="s">
        <v>45</v>
      </c>
      <c r="F3" s="187"/>
      <c r="G3" s="153" t="s">
        <v>68</v>
      </c>
      <c r="H3" s="153" t="s">
        <v>69</v>
      </c>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row>
    <row r="4" spans="1:33" s="132" customFormat="1" ht="25" x14ac:dyDescent="0.35">
      <c r="A4" s="127" t="s">
        <v>70</v>
      </c>
      <c r="B4" s="128" t="s">
        <v>77</v>
      </c>
      <c r="C4" s="144">
        <v>300</v>
      </c>
      <c r="D4" s="130">
        <v>25000</v>
      </c>
      <c r="E4" s="129">
        <v>2</v>
      </c>
      <c r="F4" s="129" t="s">
        <v>80</v>
      </c>
      <c r="G4" s="150">
        <f t="shared" ref="G4:G9" si="0">C4*D4*E4</f>
        <v>15000000</v>
      </c>
      <c r="H4" s="147" t="s">
        <v>78</v>
      </c>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row>
    <row r="5" spans="1:33" s="132" customFormat="1" x14ac:dyDescent="0.35">
      <c r="A5" s="127" t="s">
        <v>72</v>
      </c>
      <c r="B5" s="128" t="s">
        <v>79</v>
      </c>
      <c r="C5" s="144">
        <v>1150</v>
      </c>
      <c r="D5" s="130">
        <v>25000</v>
      </c>
      <c r="E5" s="129">
        <v>4</v>
      </c>
      <c r="F5" s="129" t="s">
        <v>80</v>
      </c>
      <c r="G5" s="150">
        <f t="shared" si="0"/>
        <v>115000000</v>
      </c>
      <c r="H5" s="147" t="s">
        <v>78</v>
      </c>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row>
    <row r="6" spans="1:33" s="132" customFormat="1" ht="25" x14ac:dyDescent="0.35">
      <c r="A6" s="127" t="s">
        <v>74</v>
      </c>
      <c r="B6" s="128" t="s">
        <v>81</v>
      </c>
      <c r="C6" s="144">
        <v>35</v>
      </c>
      <c r="D6" s="130">
        <v>150000</v>
      </c>
      <c r="E6" s="129">
        <v>11</v>
      </c>
      <c r="F6" s="129" t="s">
        <v>80</v>
      </c>
      <c r="G6" s="150">
        <f t="shared" si="0"/>
        <v>57750000</v>
      </c>
      <c r="H6" s="147" t="s">
        <v>78</v>
      </c>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row>
    <row r="7" spans="1:33" s="132" customFormat="1" ht="37.5" x14ac:dyDescent="0.35">
      <c r="A7" s="127" t="s">
        <v>82</v>
      </c>
      <c r="B7" s="128" t="s">
        <v>83</v>
      </c>
      <c r="C7" s="144">
        <v>80</v>
      </c>
      <c r="D7" s="130">
        <v>150000</v>
      </c>
      <c r="E7" s="129">
        <v>2</v>
      </c>
      <c r="F7" s="129" t="s">
        <v>80</v>
      </c>
      <c r="G7" s="150">
        <f>C7*D7*E7</f>
        <v>24000000</v>
      </c>
      <c r="H7" s="147" t="s">
        <v>78</v>
      </c>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row>
    <row r="8" spans="1:33" s="132" customFormat="1" ht="25" x14ac:dyDescent="0.35">
      <c r="A8" s="127" t="s">
        <v>84</v>
      </c>
      <c r="B8" s="128" t="s">
        <v>85</v>
      </c>
      <c r="C8" s="144">
        <v>230</v>
      </c>
      <c r="D8" s="130">
        <v>100000</v>
      </c>
      <c r="E8" s="129">
        <v>4</v>
      </c>
      <c r="F8" s="129" t="s">
        <v>80</v>
      </c>
      <c r="G8" s="150">
        <f t="shared" si="0"/>
        <v>92000000</v>
      </c>
      <c r="H8" s="147" t="s">
        <v>78</v>
      </c>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row>
    <row r="9" spans="1:33" s="132" customFormat="1" ht="37.5" x14ac:dyDescent="0.35">
      <c r="A9" s="127" t="s">
        <v>86</v>
      </c>
      <c r="B9" s="128" t="s">
        <v>87</v>
      </c>
      <c r="C9" s="144">
        <v>80</v>
      </c>
      <c r="D9" s="130">
        <v>150000</v>
      </c>
      <c r="E9" s="129">
        <v>9</v>
      </c>
      <c r="F9" s="129" t="s">
        <v>80</v>
      </c>
      <c r="G9" s="150">
        <f t="shared" si="0"/>
        <v>108000000</v>
      </c>
      <c r="H9" s="147" t="s">
        <v>78</v>
      </c>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row>
    <row r="10" spans="1:33" s="132" customFormat="1" x14ac:dyDescent="0.35">
      <c r="A10" s="127" t="s">
        <v>88</v>
      </c>
      <c r="B10" s="128" t="s">
        <v>89</v>
      </c>
      <c r="C10" s="144">
        <v>500</v>
      </c>
      <c r="D10" s="130">
        <v>100000</v>
      </c>
      <c r="E10" s="129">
        <v>3</v>
      </c>
      <c r="F10" s="129" t="s">
        <v>80</v>
      </c>
      <c r="G10" s="150">
        <f>C10*D10*E10</f>
        <v>150000000</v>
      </c>
      <c r="H10" s="147" t="s">
        <v>78</v>
      </c>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row>
    <row r="11" spans="1:33" s="132" customFormat="1" x14ac:dyDescent="0.35">
      <c r="A11" s="127" t="s">
        <v>90</v>
      </c>
      <c r="B11" s="128" t="s">
        <v>91</v>
      </c>
      <c r="C11" s="144">
        <v>500</v>
      </c>
      <c r="D11" s="130">
        <v>100000</v>
      </c>
      <c r="E11" s="129">
        <v>3</v>
      </c>
      <c r="F11" s="129" t="s">
        <v>80</v>
      </c>
      <c r="G11" s="150">
        <f>C11*D11*E11</f>
        <v>150000000</v>
      </c>
      <c r="H11" s="147" t="s">
        <v>78</v>
      </c>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row>
    <row r="12" spans="1:33" s="132" customFormat="1" ht="25" x14ac:dyDescent="0.35">
      <c r="A12" s="127" t="s">
        <v>92</v>
      </c>
      <c r="B12" s="128" t="s">
        <v>93</v>
      </c>
      <c r="C12" s="144">
        <v>450</v>
      </c>
      <c r="D12" s="130">
        <v>150000</v>
      </c>
      <c r="E12" s="129">
        <v>2</v>
      </c>
      <c r="F12" s="129" t="s">
        <v>80</v>
      </c>
      <c r="G12" s="150">
        <f>C12*D12*E12</f>
        <v>135000000</v>
      </c>
      <c r="H12" s="147" t="s">
        <v>78</v>
      </c>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row>
    <row r="13" spans="1:33" s="132" customFormat="1" ht="25" x14ac:dyDescent="0.35">
      <c r="A13" s="127" t="s">
        <v>94</v>
      </c>
      <c r="B13" s="128" t="s">
        <v>95</v>
      </c>
      <c r="C13" s="144">
        <f>1000/25</f>
        <v>40</v>
      </c>
      <c r="D13" s="130">
        <v>100000</v>
      </c>
      <c r="E13" s="129">
        <v>6</v>
      </c>
      <c r="F13" s="129" t="s">
        <v>80</v>
      </c>
      <c r="G13" s="150">
        <f>C13*D13*E13</f>
        <v>24000000</v>
      </c>
      <c r="H13" s="147" t="s">
        <v>78</v>
      </c>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row>
    <row r="14" spans="1:33" s="132" customFormat="1" x14ac:dyDescent="0.35">
      <c r="A14" s="127" t="s">
        <v>96</v>
      </c>
      <c r="B14" s="128" t="s">
        <v>101</v>
      </c>
      <c r="C14" s="144">
        <v>40</v>
      </c>
      <c r="D14" s="130">
        <v>750000</v>
      </c>
      <c r="E14" s="129">
        <v>2</v>
      </c>
      <c r="F14" s="129" t="s">
        <v>97</v>
      </c>
      <c r="G14" s="150">
        <f>C14*D14*E14</f>
        <v>60000000</v>
      </c>
      <c r="H14" s="147" t="s">
        <v>78</v>
      </c>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row>
    <row r="15" spans="1:33" x14ac:dyDescent="0.35">
      <c r="A15" s="133"/>
      <c r="B15" s="107" t="s">
        <v>64</v>
      </c>
      <c r="C15" s="145" t="s">
        <v>64</v>
      </c>
      <c r="D15" s="134" t="s">
        <v>64</v>
      </c>
      <c r="E15" s="134" t="s">
        <v>64</v>
      </c>
      <c r="F15" s="135" t="s">
        <v>76</v>
      </c>
      <c r="G15" s="151">
        <f>SUM(G4:G14)</f>
        <v>930750000</v>
      </c>
      <c r="H15" s="148" t="s">
        <v>64</v>
      </c>
      <c r="I15" s="137"/>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row>
    <row r="16" spans="1:33" x14ac:dyDescent="0.35">
      <c r="A16" s="138"/>
      <c r="B16" s="139"/>
      <c r="C16" s="120"/>
      <c r="D16" s="121"/>
      <c r="E16" s="121"/>
      <c r="F16" s="121"/>
      <c r="G16" s="120"/>
      <c r="H16" s="120"/>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row>
    <row r="17" spans="1:33" x14ac:dyDescent="0.35">
      <c r="A17" s="138"/>
      <c r="B17" s="139"/>
      <c r="C17" s="120"/>
      <c r="D17" s="121"/>
      <c r="E17" s="121"/>
      <c r="F17" s="121"/>
      <c r="G17" s="152"/>
      <c r="H17" s="149"/>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row>
    <row r="18" spans="1:33" x14ac:dyDescent="0.35">
      <c r="A18" s="138"/>
      <c r="B18" s="139"/>
      <c r="C18" s="120"/>
      <c r="D18" s="121"/>
      <c r="E18" s="121"/>
      <c r="F18" s="121"/>
      <c r="G18" s="152"/>
      <c r="H18" s="120"/>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row>
    <row r="19" spans="1:33" x14ac:dyDescent="0.35">
      <c r="A19" s="138"/>
      <c r="B19" s="139"/>
      <c r="C19" s="120"/>
      <c r="D19" s="121"/>
      <c r="E19" s="121"/>
      <c r="F19" s="121"/>
      <c r="G19" s="120"/>
      <c r="H19" s="120"/>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row>
    <row r="20" spans="1:33" x14ac:dyDescent="0.35">
      <c r="A20" s="138"/>
      <c r="B20" s="139"/>
      <c r="C20" s="120"/>
      <c r="D20" s="121"/>
      <c r="E20" s="121"/>
      <c r="F20" s="121"/>
      <c r="G20" s="120"/>
      <c r="H20" s="120"/>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row>
    <row r="21" spans="1:33" x14ac:dyDescent="0.35">
      <c r="A21" s="138"/>
      <c r="B21" s="139"/>
      <c r="C21" s="120"/>
      <c r="D21" s="121"/>
      <c r="E21" s="121"/>
      <c r="F21" s="121"/>
      <c r="G21" s="120"/>
      <c r="H21" s="120"/>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row>
    <row r="22" spans="1:33" x14ac:dyDescent="0.35">
      <c r="A22" s="138"/>
      <c r="B22" s="139"/>
      <c r="C22" s="120"/>
      <c r="D22" s="121"/>
      <c r="E22" s="121"/>
      <c r="F22" s="121"/>
      <c r="G22" s="120"/>
      <c r="H22" s="120"/>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row>
    <row r="23" spans="1:33" x14ac:dyDescent="0.35">
      <c r="A23" s="138"/>
      <c r="B23" s="139"/>
      <c r="C23" s="120"/>
      <c r="D23" s="121"/>
      <c r="E23" s="121"/>
      <c r="F23" s="121"/>
      <c r="G23" s="120"/>
      <c r="H23" s="120"/>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row>
    <row r="24" spans="1:33" x14ac:dyDescent="0.35">
      <c r="A24" s="138"/>
      <c r="B24" s="139"/>
      <c r="C24" s="120"/>
      <c r="D24" s="121"/>
      <c r="E24" s="121"/>
      <c r="F24" s="121"/>
      <c r="G24" s="120"/>
      <c r="H24" s="120"/>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row>
  </sheetData>
  <mergeCells count="2">
    <mergeCell ref="A2:H2"/>
    <mergeCell ref="E3: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FC408D4B914324A8305E13A05C9508B" ma:contentTypeVersion="18" ma:contentTypeDescription="Ein neues Dokument erstellen." ma:contentTypeScope="" ma:versionID="b63f009d999f7615277c0ba685a1107f">
  <xsd:schema xmlns:xsd="http://www.w3.org/2001/XMLSchema" xmlns:xs="http://www.w3.org/2001/XMLSchema" xmlns:p="http://schemas.microsoft.com/office/2006/metadata/properties" xmlns:ns3="4c166680-6f57-4f3e-80f4-edaa2ba0e699" xmlns:ns4="3de871ae-de5b-40c2-9ca5-20e0d2057609" targetNamespace="http://schemas.microsoft.com/office/2006/metadata/properties" ma:root="true" ma:fieldsID="208a90e6a606671937514d2187df5508" ns3:_="" ns4:_="">
    <xsd:import namespace="4c166680-6f57-4f3e-80f4-edaa2ba0e699"/>
    <xsd:import namespace="3de871ae-de5b-40c2-9ca5-20e0d205760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_activity" minOccurs="0"/>
                <xsd:element ref="ns3:MediaServiceLocation" minOccurs="0"/>
                <xsd:element ref="ns3:MediaLengthInSeconds"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166680-6f57-4f3e-80f4-edaa2ba0e6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e871ae-de5b-40c2-9ca5-20e0d2057609"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SharingHintHash" ma:index="18"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c166680-6f57-4f3e-80f4-edaa2ba0e699" xsi:nil="true"/>
  </documentManagement>
</p:properties>
</file>

<file path=customXml/itemProps1.xml><?xml version="1.0" encoding="utf-8"?>
<ds:datastoreItem xmlns:ds="http://schemas.openxmlformats.org/officeDocument/2006/customXml" ds:itemID="{A334E92F-AF6F-4CE5-94DE-307CF0163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166680-6f57-4f3e-80f4-edaa2ba0e699"/>
    <ds:schemaRef ds:uri="3de871ae-de5b-40c2-9ca5-20e0d20576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46D7F9-035B-45D2-A124-7B4053A15CAD}">
  <ds:schemaRefs>
    <ds:schemaRef ds:uri="http://schemas.microsoft.com/sharepoint/v3/contenttype/forms"/>
  </ds:schemaRefs>
</ds:datastoreItem>
</file>

<file path=customXml/itemProps3.xml><?xml version="1.0" encoding="utf-8"?>
<ds:datastoreItem xmlns:ds="http://schemas.openxmlformats.org/officeDocument/2006/customXml" ds:itemID="{0648D7E4-1CD3-4E3A-A02A-452746C2C897}">
  <ds:schemaRefs>
    <ds:schemaRef ds:uri="http://purl.org/dc/dcmitype/"/>
    <ds:schemaRef ds:uri="http://schemas.microsoft.com/office/infopath/2007/PartnerControls"/>
    <ds:schemaRef ds:uri="http://schemas.openxmlformats.org/package/2006/metadata/core-properties"/>
    <ds:schemaRef ds:uri="3de871ae-de5b-40c2-9ca5-20e0d2057609"/>
    <ds:schemaRef ds:uri="http://schemas.microsoft.com/office/2006/documentManagement/types"/>
    <ds:schemaRef ds:uri="http://schemas.microsoft.com/office/2006/metadata/properties"/>
    <ds:schemaRef ds:uri="4c166680-6f57-4f3e-80f4-edaa2ba0e699"/>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Price Schedule</vt:lpstr>
      <vt:lpstr>Workshop in the City</vt:lpstr>
      <vt:lpstr>Workshops in Villages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Amaliah, Siti GIZ ID</cp:lastModifiedBy>
  <cp:revision/>
  <dcterms:created xsi:type="dcterms:W3CDTF">2012-05-12T14:03:50Z</dcterms:created>
  <dcterms:modified xsi:type="dcterms:W3CDTF">2024-10-11T09:12:43Z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0x0101002FC408D4B914324A8305E13A05C9508B</vt:lpwstr>
  </property>
  <property fmtid="{D5CDD505-2E9C-101B-9397-08002B2CF9AE}" pid="3" name="MediaServiceImageTags">
    <vt:lpwstr/>
  </property>
</Properties>
</file>